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-285" windowWidth="19440" windowHeight="12210" firstSheet="1" activeTab="1"/>
  </bookViews>
  <sheets>
    <sheet name="proračun 2020-2022" sheetId="11" state="hidden" r:id="rId1"/>
    <sheet name="plan 2020-2022" sheetId="14" r:id="rId2"/>
  </sheets>
  <definedNames>
    <definedName name="Print_Area" localSheetId="1">'plan 2020-2022'!$A$1:$J$200</definedName>
    <definedName name="Print_Area" localSheetId="0">'proračun 2020-2022'!$A$1:$AC$213</definedName>
  </definedNames>
  <calcPr calcId="125725"/>
</workbook>
</file>

<file path=xl/calcChain.xml><?xml version="1.0" encoding="utf-8"?>
<calcChain xmlns="http://schemas.openxmlformats.org/spreadsheetml/2006/main">
  <c r="G212" i="11"/>
  <c r="F212"/>
  <c r="E212"/>
  <c r="D212"/>
  <c r="E208"/>
  <c r="D208"/>
  <c r="G205"/>
  <c r="F205"/>
  <c r="E205"/>
  <c r="D205"/>
  <c r="G195"/>
  <c r="F195"/>
  <c r="E195"/>
  <c r="D195"/>
  <c r="G192"/>
  <c r="F192"/>
  <c r="E192"/>
  <c r="D192"/>
  <c r="G169"/>
  <c r="F169"/>
  <c r="E169"/>
  <c r="D169"/>
  <c r="G155"/>
  <c r="F155"/>
  <c r="E155"/>
  <c r="D155"/>
  <c r="G150"/>
  <c r="F150"/>
  <c r="E150"/>
  <c r="D150"/>
  <c r="G138"/>
  <c r="F138"/>
  <c r="E138"/>
  <c r="D138"/>
  <c r="G131"/>
  <c r="F131"/>
  <c r="E131"/>
  <c r="D131"/>
  <c r="G123"/>
  <c r="F123"/>
  <c r="E123"/>
  <c r="D123"/>
  <c r="G111"/>
  <c r="F111"/>
  <c r="E111"/>
  <c r="G108"/>
  <c r="E108"/>
  <c r="D108"/>
  <c r="G106"/>
  <c r="F106"/>
  <c r="E106"/>
  <c r="D106"/>
  <c r="G97"/>
  <c r="F97"/>
  <c r="E97"/>
  <c r="D97"/>
  <c r="E93"/>
  <c r="D93"/>
  <c r="G86"/>
  <c r="F86"/>
  <c r="E86"/>
  <c r="D86"/>
  <c r="G82"/>
  <c r="F82"/>
  <c r="E82"/>
  <c r="D82"/>
  <c r="E73"/>
  <c r="D73"/>
  <c r="E68"/>
  <c r="D68"/>
  <c r="E59"/>
  <c r="D59"/>
  <c r="E49"/>
  <c r="D49"/>
  <c r="G25"/>
  <c r="F25"/>
  <c r="E25"/>
  <c r="D25"/>
  <c r="G15"/>
  <c r="F15"/>
  <c r="E15"/>
  <c r="D15"/>
  <c r="G5"/>
  <c r="F5"/>
  <c r="E5"/>
  <c r="D5"/>
</calcChain>
</file>

<file path=xl/sharedStrings.xml><?xml version="1.0" encoding="utf-8"?>
<sst xmlns="http://schemas.openxmlformats.org/spreadsheetml/2006/main" count="458" uniqueCount="229">
  <si>
    <t xml:space="preserve">
Cilj</t>
  </si>
  <si>
    <t>Program/Aktivnost/Projekt</t>
  </si>
  <si>
    <t>Plan 2015.</t>
  </si>
  <si>
    <t>org.klas.</t>
  </si>
  <si>
    <t>30 Program: ODRŽAVANJE KOMUNALNE INFRASTRUKTURE</t>
  </si>
  <si>
    <t>2-1</t>
  </si>
  <si>
    <t>A: 300001 Uređenje i održavanje gradskih ulica i trgova</t>
  </si>
  <si>
    <t>A: 300002 Uređenje i održavanje zelenih površina</t>
  </si>
  <si>
    <t>A: 300003 Uređenje i održavanje gradskih groblja</t>
  </si>
  <si>
    <t>A: 300004 Održavanje sustava odvodnje atmosferskih voda</t>
  </si>
  <si>
    <t>A: 300005 Održavanje čistoće javnih površina</t>
  </si>
  <si>
    <t>A: 300006 Uređenje i održavanje javne rasvjete</t>
  </si>
  <si>
    <t>A: 300007 Održavanje metro mreže</t>
  </si>
  <si>
    <t>A: 300008 Ostale aktivnosti na održavanju komunalne infrastrukture</t>
  </si>
  <si>
    <t>A: 300010 Održavanje gradskih fontana</t>
  </si>
  <si>
    <t>31 Program: IZGRADNJA KOMUNALNE INFRASTRUKTURE</t>
  </si>
  <si>
    <t>KP: 310001 Izgradnja novih cesta, ulica, trgova</t>
  </si>
  <si>
    <t>KP: 310002 Izgradnja javne rasvjete</t>
  </si>
  <si>
    <t>KP: 310003 Izgradnja groblja</t>
  </si>
  <si>
    <t>KP: 310004 Izgradnja javnih površina</t>
  </si>
  <si>
    <t>KP: 310007 Otkup nekretnina</t>
  </si>
  <si>
    <t>KP: 310010 Izgradnja nadstrešnica</t>
  </si>
  <si>
    <t>37 RAZVOJ PROMETA U GRADU I PREVENCIJA KRIMINALITETA</t>
  </si>
  <si>
    <t>35 Program: ODRŽAVANJE POSLOVNIH ZGRADA</t>
  </si>
  <si>
    <t>A: 350001 Redovno održavanje poslovnih prostora</t>
  </si>
  <si>
    <t>A: 350002 Investicijsko održavanje poslovnih prostora</t>
  </si>
  <si>
    <t>A: 350005 Održavanje spomenika kulture</t>
  </si>
  <si>
    <t>A: 350009 Sanacija i obnova pročelja i krovova građevina</t>
  </si>
  <si>
    <t>A: 350015 Upravljanje zgradom u Varaždinu, Graberje 33 (bivši Centar Tomislav Špoljar)</t>
  </si>
  <si>
    <t>A: 350016 Rekonstrukcija i adaptacija objekta - kino "Dom"</t>
  </si>
  <si>
    <t>KP: 350018 Adaptacija i uređenje objekata Dječjieg vrtića Varaždin</t>
  </si>
  <si>
    <t>39 Program: PROGRAMI U PROSTORNOM PLANIRANJU</t>
  </si>
  <si>
    <t>A: 390001 Izrada prostorno planske dokumentacije</t>
  </si>
  <si>
    <t>A: 390003 Izrada tematskih analiza i razrada</t>
  </si>
  <si>
    <t>A: 390004 Izrada i implementacija GIS-a</t>
  </si>
  <si>
    <t>A: 390005 Sređivanje zemljišnih knjiga i katastra</t>
  </si>
  <si>
    <t>38 Program: UPRAV. STAMBENIM PROSTORIMA U VL. GRADA</t>
  </si>
  <si>
    <t>34 Program: ZAŠTITA OKOLIŠA</t>
  </si>
  <si>
    <t>A: 340001 Aktivnost komunalnog redarstva</t>
  </si>
  <si>
    <t>26 Program: POTICANJE ENERGETSKE UČINKOVITOSTI</t>
  </si>
  <si>
    <t>28 Program: PROGRAM EUROPSKIH INTEGRACIJA I PROJEKATA</t>
  </si>
  <si>
    <t>20 Program: POTICANJE GOSPODARSTVA</t>
  </si>
  <si>
    <t>A: 200003 Zaštita i edukacija potrošača</t>
  </si>
  <si>
    <t>A: 200010 Gospodarsko - turističke manifestacije</t>
  </si>
  <si>
    <t>A: 200023 Potpore gospodarskim subjektima i institucijama</t>
  </si>
  <si>
    <t>23 Program: POTICANJE POLJOPRIVREDE</t>
  </si>
  <si>
    <t>A: 230001 Poticaji razvoju poljoprivredne proizvodnje</t>
  </si>
  <si>
    <t>21 Program: POTICANJE TURIZMA</t>
  </si>
  <si>
    <t>TP: 210002 Advent u Varaždinu</t>
  </si>
  <si>
    <t>A: 210003 Potpora programima udruga u turizmu</t>
  </si>
  <si>
    <t>TP: 210004 Strateški plan razvoja turizma grada Varaždina</t>
  </si>
  <si>
    <t>A: 210008 Špancirfest</t>
  </si>
  <si>
    <t>A: 210009 Potpora za realizaciju programa rada TZ Grada Varaždina</t>
  </si>
  <si>
    <t>27 Program: STRATEGIJA RAZVOJA GRADA VARAŽDINA</t>
  </si>
  <si>
    <t>A: 280001 Poticanje EU projekata</t>
  </si>
  <si>
    <t>29 Program: INTELIGENTNI GRAD</t>
  </si>
  <si>
    <t>11-2</t>
  </si>
  <si>
    <t>A: 290004 Održavanje ICT sustava Grada Varaždina</t>
  </si>
  <si>
    <t>KP: 290005 Opremanje ICT sustava Grada Varaždin</t>
  </si>
  <si>
    <t>08 Program: SUFINANCIRANJE PROJEKATA EU - DRUŠTVENE DJELATNOSTI</t>
  </si>
  <si>
    <t>12-1</t>
  </si>
  <si>
    <t>570 Program: UNAPREĐENJE OBRAZOVANJA</t>
  </si>
  <si>
    <t>A: 57001 Pomoć i stipendiranje učenika i studenata</t>
  </si>
  <si>
    <t>A: 57003 Sufinanciranje najma za dvorane srednjih škola</t>
  </si>
  <si>
    <t>A: 57004 Sufinanciranje prijevoza učenika i strudenata</t>
  </si>
  <si>
    <t>TP: 57005 Varaždin-Grad prijatelj djece</t>
  </si>
  <si>
    <t>A: 57010 Potpore visokom školstvu</t>
  </si>
  <si>
    <t>55 Program: PROGRAMI U OSNOVNIM ŠKOLAMA IZNAD STANDARDA</t>
  </si>
  <si>
    <t>A: 550001 Produženi boravak</t>
  </si>
  <si>
    <t>A: 550003 Program rada s darovitim učenicima</t>
  </si>
  <si>
    <t>A: 550012 Športske aktivnosti učenika</t>
  </si>
  <si>
    <t>A: 550014 Održavanje objekata osnovnih škola</t>
  </si>
  <si>
    <t>A: 550020 Dodatne i dopunske aktivnosti</t>
  </si>
  <si>
    <t>60 Program: SOCIJALNA SKRB</t>
  </si>
  <si>
    <t>A: 600001 Pomoć za nabavu ogrijeva</t>
  </si>
  <si>
    <t>A: 600002 Podmirenje troškova stanovanja</t>
  </si>
  <si>
    <t>A: 600003 Zbrinjavanje beskućnika</t>
  </si>
  <si>
    <t>A: 600006 Sufin. doma za žrtve obiteljskog nasilja</t>
  </si>
  <si>
    <t>A: 600007 Pomoć umirovljenicima</t>
  </si>
  <si>
    <t>A: 600012 Ostali programi socijalne skrbi</t>
  </si>
  <si>
    <t>A: 600013 Donacija za novorođenu djecu</t>
  </si>
  <si>
    <t>A: 600022 Humanitarni programi Crvenog križa</t>
  </si>
  <si>
    <t>A: 600023 Jednokratne pomoći</t>
  </si>
  <si>
    <t>A: 600024 Aktivnosti za pomoć socijalno ugroženoj djeci</t>
  </si>
  <si>
    <t>A: 600025 Aktivnosti Caritasa</t>
  </si>
  <si>
    <t>A: 600026 Potpora udrugama civilnog društva</t>
  </si>
  <si>
    <t>A: 600027 Prevencija, rano otkrivanje, liječenje i rehabilitacija ovisnika</t>
  </si>
  <si>
    <t>TP: 200024 Projekt "Javni radovi"</t>
  </si>
  <si>
    <t>77 Program: SUFINANCIRANJE JAVNIH POTREBA U SPORTU</t>
  </si>
  <si>
    <t>A: 770001 Sufinan. sportskih udruga članica ZŠU</t>
  </si>
  <si>
    <t>A: 770004 Sufinan. ostalih programa javnih potreba u sportu</t>
  </si>
  <si>
    <t>05 Program: CIVILNA ZAŠTITA I DOBROVOLJNO VATROGASTVO</t>
  </si>
  <si>
    <t>A: 050001 Civilna zaštita</t>
  </si>
  <si>
    <t>A: 050002 Zaštita od požara (DVD)</t>
  </si>
  <si>
    <t>85 Program: KAPITALNA ULAGANJA U JVP</t>
  </si>
  <si>
    <t>KP: 850010 Izgradnja novog vatrogasnog centra</t>
  </si>
  <si>
    <t>KP: 360001 Opremanje gospodarske zone Brezje</t>
  </si>
  <si>
    <t>A: 370002 Javni gradski prijevoz</t>
  </si>
  <si>
    <t>KP: 350019 Izgradnja novog dječjeg vrtića u Kućanu Donjem</t>
  </si>
  <si>
    <t>TP: 260004 Energetska učinkovitost i obnovljivi izvori energije</t>
  </si>
  <si>
    <t>A: 200028 Poticanje investiranja u gospodarske zone</t>
  </si>
  <si>
    <t>TP: 210011 Ljeto u Varaždinu</t>
  </si>
  <si>
    <t>A: 270004 Provedba Akcijskog plana Strategije razvoja Grada Varaždina do 2020. godine</t>
  </si>
  <si>
    <t>A: 57011 Sufinanciranje programa udruga u području odgoja i obrazovanja</t>
  </si>
  <si>
    <t>A: 57025 Sufinanciranje programa Pučkog otvorenog učilišta</t>
  </si>
  <si>
    <t>KP: 600028 Oprema za odmaralište Rab</t>
  </si>
  <si>
    <t>83 Program: OSTALI PROGRAMI U ŠPORTU</t>
  </si>
  <si>
    <t xml:space="preserve"> Razvoj gospodarstva i potrebnih kompetencija</t>
  </si>
  <si>
    <t>Poticanje privlačenja investicija – Program mjera poticanja razvoja gospodarstva na području Grada Varaždina</t>
  </si>
  <si>
    <t xml:space="preserve">Viša kvaliteta života </t>
  </si>
  <si>
    <t xml:space="preserve"> Unapređenje odgoja i obrazovanja</t>
  </si>
  <si>
    <t xml:space="preserve"> Podizanje kapaciteta društvenih usluga</t>
  </si>
  <si>
    <t>Kultura i građani</t>
  </si>
  <si>
    <t>Promocija dostupnosti bavljenja sportom</t>
  </si>
  <si>
    <t xml:space="preserve"> Poboljšana javna sigurnost</t>
  </si>
  <si>
    <t xml:space="preserve"> Podizanje kapaciteta komunalne infrastrukture</t>
  </si>
  <si>
    <t>Unapređenje zaštite okoliša i prirodnog bogatstva</t>
  </si>
  <si>
    <t>Energetska učinkovitost</t>
  </si>
  <si>
    <t>Razvoj gospodarstva i potrebnih kompetencija</t>
  </si>
  <si>
    <t>Razvoj turizma</t>
  </si>
  <si>
    <t>Povećanje i proširenje produkcije kulturnih i turističkih događaja</t>
  </si>
  <si>
    <t>Povećana i proširena poduzetnička aktivnost u industriji, MSP-u i obrtništvu</t>
  </si>
  <si>
    <t>Mjera</t>
  </si>
  <si>
    <t>KP : 850012 Nabava vatrogasnih vozila</t>
  </si>
  <si>
    <t>TP: 280003 Projekt HICAPS</t>
  </si>
  <si>
    <t>A: 370004 Vijeće za prevenciju kriminaliteta</t>
  </si>
  <si>
    <t>TP: 390008 URBACT Program - "DISCARMED CITIES - MAPS"</t>
  </si>
  <si>
    <t>A: 380001 Redovno održavanje stambenih objekata</t>
  </si>
  <si>
    <t>A. 380003 Investicijsko održavanje stambenih zgrada</t>
  </si>
  <si>
    <t>Tp: 340008 Katastar imisija u okoliš</t>
  </si>
  <si>
    <t xml:space="preserve">TP: 340015 Projekt: CITY WALK </t>
  </si>
  <si>
    <t>A.390001 Izrada prostorno planske dokumentacije</t>
  </si>
  <si>
    <t>A: 550050 Otplata zajmova za izgradnju škola</t>
  </si>
  <si>
    <t>A: 830007 Provedba postupka legalizacije sportskih objekata</t>
  </si>
  <si>
    <t>A. 370001 Regulacija i sigurnost u prometu</t>
  </si>
  <si>
    <t>10-1</t>
  </si>
  <si>
    <t>TP: 550031 Pilot projekt "E-škole"</t>
  </si>
  <si>
    <t>TP: 600030 Organizirano provođenje slobodnog vremena osoba s invalditetom</t>
  </si>
  <si>
    <t>TP: 830010 Europsko rukometno prvenstvo 2018</t>
  </si>
  <si>
    <t>KP: 830012 Projekt "Street workout"</t>
  </si>
  <si>
    <t>A: 080005 Priprema zalihe EU projekata</t>
  </si>
  <si>
    <t>TP: 080009 PONOS - POmoćnika u Nastavi - OSigurajmo učenicima s teškoćama u razvoju</t>
  </si>
  <si>
    <t>TP: 080010 SPAS - ŠkolSka PrehranA za Sve</t>
  </si>
  <si>
    <t>KP: 57028 Izgradnja dvorane VI Osnovne škole</t>
  </si>
  <si>
    <t>Plan 2018.</t>
  </si>
  <si>
    <t>A. 380008 Sufinanciranje izgradnje liftova u višestambenim zgradama</t>
  </si>
  <si>
    <t>KP: 120013 Izgradnja stanova za doktore (Hrašćica)</t>
  </si>
  <si>
    <t>KP: 310005 Izgradnja objekata i uređaja odvodnje</t>
  </si>
  <si>
    <t>razlika više/manje</t>
  </si>
  <si>
    <t>Novi plan 2018.</t>
  </si>
  <si>
    <t xml:space="preserve">KP: 440001 Otkup nekretnina </t>
  </si>
  <si>
    <t>A: 440002 Sređivanje zemljišnih knjiga i katastra</t>
  </si>
  <si>
    <t>A: 340201 Troškovi monotoringa za deponij Kneginec</t>
  </si>
  <si>
    <t xml:space="preserve">TP: 880001 Projekt: CITY WALK </t>
  </si>
  <si>
    <t>A: 340011 Aktivnosti postupanja s otpadom</t>
  </si>
  <si>
    <t>TP: 280005 URBACT Program - "DISCARMED CITIES - MAPS"</t>
  </si>
  <si>
    <t xml:space="preserve">TP: 57029 Udžbenici za učenike osnovnih škola </t>
  </si>
  <si>
    <t>95 Program: ICT SUSTAV GRADA VARAŽDINA</t>
  </si>
  <si>
    <t>A: 090008 Sufinanciranje programa udruga u području odgoja i obrazovanja</t>
  </si>
  <si>
    <t>A: 090009 Potpora udrugama civilnog društva u socijalnoj skrbi i zdravstvu</t>
  </si>
  <si>
    <t>KP: 440002 Sređivanje zemljišnih knjiga i katastra</t>
  </si>
  <si>
    <t>TP: 830013 DAVIS CUP Hrvatska Kazahstan</t>
  </si>
  <si>
    <t>TP: 830014 Eutopsko rukometno prvenstvo za kadete 2018</t>
  </si>
  <si>
    <t>09 Program: CIVILNO DRUŠTVO</t>
  </si>
  <si>
    <t>A: 950001 Održavanje ICT sustava Grada Varaždina</t>
  </si>
  <si>
    <t>KP: 950002 Opremanje ICT sustava Grada Varaždin</t>
  </si>
  <si>
    <t>95  Program: ICT SUSTAV GRADA VARAŽDINA</t>
  </si>
  <si>
    <t>44 Program:UPRAVLJANJE IMOVINOM</t>
  </si>
  <si>
    <t>KP: 440003 Projekt ŠIROKOPOJASNI Internet</t>
  </si>
  <si>
    <t xml:space="preserve">KP: 440004 Kupnja bivše Varteksove robne kuće za potrebe Gradske knjižnice i čitaonice </t>
  </si>
  <si>
    <t>12 Program: FINANCIRANJE JAVNE USTANOVE GRADSKI STANOVI</t>
  </si>
  <si>
    <t>KP: 310006 Izgradnja objekata i uređaja vodoopskrbe</t>
  </si>
  <si>
    <t xml:space="preserve">KP: 440005  Adaptacija i uređenje  zgrade za  knjižnicu </t>
  </si>
  <si>
    <t>KP: 850001 Obnova voznog parka</t>
  </si>
  <si>
    <t>više/manje</t>
  </si>
  <si>
    <t xml:space="preserve"> plan 2018.</t>
  </si>
  <si>
    <t>KP: 440007 Obnova dječjeg vrtića Aleja</t>
  </si>
  <si>
    <t>TP: 080012 SPAS II</t>
  </si>
  <si>
    <t>TP: 550036 Škola za život</t>
  </si>
  <si>
    <t>TP: 080011 - INPUT  Integracija učenika Pripadnika romske nacionalne manjine</t>
  </si>
  <si>
    <t>TP: 280007 Projekt PROMO</t>
  </si>
  <si>
    <t xml:space="preserve"> Plan 2019.</t>
  </si>
  <si>
    <t>Plan 2020.</t>
  </si>
  <si>
    <t>Plan 2021.</t>
  </si>
  <si>
    <t>KP: 440008 Uređenje plaže na jezeru Motičnjak</t>
  </si>
  <si>
    <t>KP: 440009 Obnova Sinagoge</t>
  </si>
  <si>
    <t>KP: 440010 Opremanje dječjeg igrališta u Kućanu Gornjem</t>
  </si>
  <si>
    <t>KP: 120014 Izgradnja stanova za deficitarne kadrove</t>
  </si>
  <si>
    <t>TP: 280008 Projekt URBACT III - Come in</t>
  </si>
  <si>
    <t>A: 830002 Potpora vrhunskom športu</t>
  </si>
  <si>
    <t>TP: 830016 Atletsko prvenstvo Europe 2019</t>
  </si>
  <si>
    <t>KP: 090012 Adaptacija podruma zgrade na adresi Petra Preradovića 4 ( Centar za mlade)</t>
  </si>
  <si>
    <t>KP: 57023 Dogradnja i adaptacija VI.Osnovne škole</t>
  </si>
  <si>
    <t>A: 600031 Zaklada solidarnosti</t>
  </si>
  <si>
    <t>KP: 440011 Energetska obnova II. Osnovne škole Varaždin</t>
  </si>
  <si>
    <t>KP: 440012 Energetska obnova V. Osnovne škole Varaždin</t>
  </si>
  <si>
    <t>TP: 550037 Poludnevni boravak, rana intervencija i integracija</t>
  </si>
  <si>
    <t>TP: 550038 Drugi obrazovni materijal za učenike OŠ</t>
  </si>
  <si>
    <t>KP: 440014 Izgradnja dječjeg vrtića u Koprivničkoj ulici</t>
  </si>
  <si>
    <t>KP: 440015 Kupnja dionica Parkova</t>
  </si>
  <si>
    <t>Izvorni plan  2019.</t>
  </si>
  <si>
    <t>Tekući plan 2019.</t>
  </si>
  <si>
    <t>KP: 440016 Varaždinska kuća</t>
  </si>
  <si>
    <t>KP: 440017 Projekt očuvanja kulturne baštine - Židovsko groblje</t>
  </si>
  <si>
    <t>A: 340016 Nadzor kvalitete zraka, vode i tla</t>
  </si>
  <si>
    <t>TP: 280006 Projekt ABCitiEs</t>
  </si>
  <si>
    <t>TP: 280009 Projekt CITYCIRCLE</t>
  </si>
  <si>
    <t>TP: 080013 SPAS III</t>
  </si>
  <si>
    <t>TP: 550039 Udžbenici za učenike osnovnih škola</t>
  </si>
  <si>
    <t>A: 600034 Ljubičaste kante - podmirenje troškova odvojenog prikupljanja otpada</t>
  </si>
  <si>
    <t xml:space="preserve">A: 600035 Pomoć pri plaćanju biootpada stanovništvu </t>
  </si>
  <si>
    <t>A: 600036 Sufinanciranje otpada samačkom umirovljeničkom stanovništvu</t>
  </si>
  <si>
    <t>Plan 2019.</t>
  </si>
  <si>
    <t>Projekcija 2021.</t>
  </si>
  <si>
    <t>Projekcija 2022.</t>
  </si>
  <si>
    <t>KP: 310020 "EKI" Elektronička komunikacijska infrastruktura</t>
  </si>
  <si>
    <t>KP: 440021 Dogradnja Dječjeg vrtića Varaždin</t>
  </si>
  <si>
    <t>TP: 200029 Poduzetnički fond</t>
  </si>
  <si>
    <t>KP: 090016 Izgradnja crkve u Hrašćici</t>
  </si>
  <si>
    <t>TP: 830018 Europsko prvenstvo u stolnom tenisu -U21</t>
  </si>
  <si>
    <t xml:space="preserve"> PLAN RAZVOJNIH PROGRAMA ZA 2020.  GODINU I PROJEKCIJE ZA 2021. I 2022. GODINU</t>
  </si>
  <si>
    <t>KP: 4400018 Otkup zemljišta - Ekos holding</t>
  </si>
  <si>
    <t>org
klas.</t>
  </si>
  <si>
    <t>KP: 310020I "EKI" - Elektronička komunikacijska infrastrukturazgradnja nadstrešnica</t>
  </si>
  <si>
    <t>KP: 440018 Otkup zemljišta - Ekos holding</t>
  </si>
  <si>
    <t>KP: 440021 Dogradnja dječjeg vrtića Varaždin</t>
  </si>
  <si>
    <t>TP: 090015 Eurposka prijestolnica mladih 2022</t>
  </si>
  <si>
    <t>TP: 830018 Europsko prvenstvo u stolnom tenisu - U21</t>
  </si>
  <si>
    <t xml:space="preserve"> PLAN RAZVOJNIH PROGRAMA ZA  2020. GODINU i PROJEKCIJE ZA 2021. I 2022. GODINU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</si>
</sst>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sz val="7.5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color rgb="FF0000FF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5" borderId="7" xfId="0" applyFont="1" applyFill="1" applyBorder="1" applyAlignment="1">
      <alignment horizontal="left" wrapText="1" indent="1"/>
    </xf>
    <xf numFmtId="4" fontId="1" fillId="5" borderId="7" xfId="0" applyNumberFormat="1" applyFont="1" applyFill="1" applyBorder="1" applyAlignment="1">
      <alignment horizontal="right" wrapText="1" indent="1"/>
    </xf>
    <xf numFmtId="4" fontId="2" fillId="5" borderId="7" xfId="0" applyNumberFormat="1" applyFont="1" applyFill="1" applyBorder="1" applyAlignment="1">
      <alignment horizontal="right" wrapText="1" indent="1"/>
    </xf>
    <xf numFmtId="0" fontId="3" fillId="5" borderId="7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indent="1"/>
    </xf>
    <xf numFmtId="0" fontId="4" fillId="5" borderId="0" xfId="0" applyFont="1" applyFill="1" applyAlignment="1">
      <alignment horizontal="left" indent="1"/>
    </xf>
    <xf numFmtId="0" fontId="4" fillId="2" borderId="0" xfId="0" applyFont="1" applyFill="1" applyBorder="1" applyAlignment="1">
      <alignment horizontal="left" indent="1"/>
    </xf>
    <xf numFmtId="0" fontId="4" fillId="2" borderId="15" xfId="0" applyFont="1" applyFill="1" applyBorder="1" applyAlignment="1">
      <alignment horizontal="left" indent="1"/>
    </xf>
    <xf numFmtId="4" fontId="1" fillId="5" borderId="0" xfId="0" applyNumberFormat="1" applyFont="1" applyFill="1" applyBorder="1" applyAlignment="1">
      <alignment horizontal="right" wrapText="1" indent="1"/>
    </xf>
    <xf numFmtId="4" fontId="2" fillId="5" borderId="0" xfId="0" applyNumberFormat="1" applyFont="1" applyFill="1" applyBorder="1" applyAlignment="1">
      <alignment horizontal="right" wrapText="1" indent="1"/>
    </xf>
    <xf numFmtId="4" fontId="2" fillId="5" borderId="21" xfId="0" applyNumberFormat="1" applyFont="1" applyFill="1" applyBorder="1" applyAlignment="1">
      <alignment horizontal="right" wrapText="1" indent="1"/>
    </xf>
    <xf numFmtId="4" fontId="5" fillId="5" borderId="21" xfId="0" applyNumberFormat="1" applyFont="1" applyFill="1" applyBorder="1" applyAlignment="1">
      <alignment horizontal="right" wrapText="1" indent="1"/>
    </xf>
    <xf numFmtId="0" fontId="6" fillId="5" borderId="2" xfId="0" applyFont="1" applyFill="1" applyBorder="1" applyAlignment="1">
      <alignment horizontal="left" wrapText="1" indent="1"/>
    </xf>
    <xf numFmtId="0" fontId="6" fillId="5" borderId="21" xfId="0" applyFont="1" applyFill="1" applyBorder="1" applyAlignment="1">
      <alignment horizontal="left" wrapText="1" indent="1"/>
    </xf>
    <xf numFmtId="0" fontId="6" fillId="5" borderId="7" xfId="0" applyFont="1" applyFill="1" applyBorder="1" applyAlignment="1">
      <alignment horizontal="left" wrapText="1" indent="1"/>
    </xf>
    <xf numFmtId="4" fontId="6" fillId="5" borderId="7" xfId="0" applyNumberFormat="1" applyFont="1" applyFill="1" applyBorder="1" applyAlignment="1">
      <alignment horizontal="right" wrapText="1" indent="1"/>
    </xf>
    <xf numFmtId="4" fontId="5" fillId="5" borderId="7" xfId="0" applyNumberFormat="1" applyFont="1" applyFill="1" applyBorder="1" applyAlignment="1">
      <alignment horizontal="right" wrapText="1" indent="1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 indent="1"/>
    </xf>
    <xf numFmtId="0" fontId="8" fillId="0" borderId="0" xfId="0" applyFont="1" applyAlignment="1">
      <alignment horizontal="left" indent="1"/>
    </xf>
    <xf numFmtId="0" fontId="8" fillId="3" borderId="2" xfId="0" applyFont="1" applyFill="1" applyBorder="1" applyAlignment="1">
      <alignment horizontal="left"/>
    </xf>
    <xf numFmtId="0" fontId="12" fillId="4" borderId="6" xfId="0" applyFont="1" applyFill="1" applyBorder="1" applyAlignment="1">
      <alignment horizontal="left" wrapText="1" indent="1"/>
    </xf>
    <xf numFmtId="4" fontId="12" fillId="4" borderId="7" xfId="0" applyNumberFormat="1" applyFont="1" applyFill="1" applyBorder="1" applyAlignment="1">
      <alignment horizontal="right" wrapText="1" indent="1"/>
    </xf>
    <xf numFmtId="4" fontId="12" fillId="4" borderId="9" xfId="0" applyNumberFormat="1" applyFont="1" applyFill="1" applyBorder="1" applyAlignment="1">
      <alignment horizontal="right" wrapText="1" indent="1"/>
    </xf>
    <xf numFmtId="0" fontId="9" fillId="4" borderId="7" xfId="0" applyNumberFormat="1" applyFont="1" applyFill="1" applyBorder="1" applyAlignment="1">
      <alignment horizontal="right" vertical="center" wrapText="1"/>
    </xf>
    <xf numFmtId="0" fontId="8" fillId="4" borderId="0" xfId="0" applyFont="1" applyFill="1" applyAlignment="1">
      <alignment horizontal="left" indent="1"/>
    </xf>
    <xf numFmtId="0" fontId="6" fillId="5" borderId="8" xfId="0" applyFont="1" applyFill="1" applyBorder="1" applyAlignment="1">
      <alignment horizontal="left" wrapText="1" indent="1"/>
    </xf>
    <xf numFmtId="4" fontId="5" fillId="5" borderId="9" xfId="0" applyNumberFormat="1" applyFont="1" applyFill="1" applyBorder="1" applyAlignment="1">
      <alignment horizontal="right" wrapText="1" indent="1"/>
    </xf>
    <xf numFmtId="4" fontId="5" fillId="5" borderId="2" xfId="0" applyNumberFormat="1" applyFont="1" applyFill="1" applyBorder="1" applyAlignment="1">
      <alignment horizontal="right" wrapText="1" indent="1"/>
    </xf>
    <xf numFmtId="4" fontId="5" fillId="5" borderId="8" xfId="0" applyNumberFormat="1" applyFont="1" applyFill="1" applyBorder="1" applyAlignment="1">
      <alignment horizontal="right" wrapText="1" indent="1"/>
    </xf>
    <xf numFmtId="0" fontId="9" fillId="0" borderId="2" xfId="0" applyNumberFormat="1" applyFont="1" applyFill="1" applyBorder="1" applyAlignment="1">
      <alignment horizontal="right" vertical="center"/>
    </xf>
    <xf numFmtId="0" fontId="8" fillId="5" borderId="0" xfId="0" applyFont="1" applyFill="1" applyAlignment="1">
      <alignment horizontal="left" indent="1"/>
    </xf>
    <xf numFmtId="0" fontId="12" fillId="4" borderId="8" xfId="0" applyFont="1" applyFill="1" applyBorder="1" applyAlignment="1">
      <alignment horizontal="left" wrapText="1" indent="1"/>
    </xf>
    <xf numFmtId="4" fontId="12" fillId="4" borderId="2" xfId="0" applyNumberFormat="1" applyFont="1" applyFill="1" applyBorder="1" applyAlignment="1">
      <alignment horizontal="right" wrapText="1" indent="1"/>
    </xf>
    <xf numFmtId="4" fontId="12" fillId="4" borderId="16" xfId="0" applyNumberFormat="1" applyFont="1" applyFill="1" applyBorder="1" applyAlignment="1">
      <alignment horizontal="right" wrapText="1" indent="1"/>
    </xf>
    <xf numFmtId="4" fontId="5" fillId="5" borderId="16" xfId="0" applyNumberFormat="1" applyFont="1" applyFill="1" applyBorder="1" applyAlignment="1">
      <alignment horizontal="right" wrapText="1" indent="1"/>
    </xf>
    <xf numFmtId="0" fontId="13" fillId="5" borderId="7" xfId="0" applyNumberFormat="1" applyFont="1" applyFill="1" applyBorder="1" applyAlignment="1">
      <alignment horizontal="right" vertical="center" wrapText="1"/>
    </xf>
    <xf numFmtId="0" fontId="6" fillId="5" borderId="6" xfId="0" applyFont="1" applyFill="1" applyBorder="1" applyAlignment="1">
      <alignment horizontal="left" wrapText="1" indent="1"/>
    </xf>
    <xf numFmtId="4" fontId="6" fillId="5" borderId="6" xfId="0" applyNumberFormat="1" applyFont="1" applyFill="1" applyBorder="1" applyAlignment="1">
      <alignment horizontal="right" wrapText="1" indent="1"/>
    </xf>
    <xf numFmtId="4" fontId="5" fillId="5" borderId="6" xfId="0" applyNumberFormat="1" applyFont="1" applyFill="1" applyBorder="1" applyAlignment="1">
      <alignment horizontal="right" wrapText="1" indent="1"/>
    </xf>
    <xf numFmtId="0" fontId="13" fillId="5" borderId="6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left" indent="1"/>
    </xf>
    <xf numFmtId="4" fontId="6" fillId="5" borderId="2" xfId="0" applyNumberFormat="1" applyFont="1" applyFill="1" applyBorder="1" applyAlignment="1">
      <alignment horizontal="right" wrapText="1" indent="1"/>
    </xf>
    <xf numFmtId="0" fontId="13" fillId="5" borderId="2" xfId="0" applyNumberFormat="1" applyFont="1" applyFill="1" applyBorder="1" applyAlignment="1">
      <alignment horizontal="right" vertical="center" wrapText="1"/>
    </xf>
    <xf numFmtId="0" fontId="6" fillId="5" borderId="22" xfId="0" applyFont="1" applyFill="1" applyBorder="1" applyAlignment="1">
      <alignment horizontal="left" wrapText="1" indent="1"/>
    </xf>
    <xf numFmtId="4" fontId="6" fillId="5" borderId="0" xfId="0" applyNumberFormat="1" applyFont="1" applyFill="1" applyBorder="1" applyAlignment="1">
      <alignment horizontal="right" wrapText="1" indent="1"/>
    </xf>
    <xf numFmtId="4" fontId="5" fillId="5" borderId="0" xfId="0" applyNumberFormat="1" applyFont="1" applyFill="1" applyBorder="1" applyAlignment="1">
      <alignment horizontal="right" wrapText="1" indent="1"/>
    </xf>
    <xf numFmtId="4" fontId="5" fillId="5" borderId="24" xfId="0" applyNumberFormat="1" applyFont="1" applyFill="1" applyBorder="1" applyAlignment="1">
      <alignment horizontal="right" wrapText="1" indent="1"/>
    </xf>
    <xf numFmtId="0" fontId="13" fillId="5" borderId="24" xfId="0" applyNumberFormat="1" applyFont="1" applyFill="1" applyBorder="1" applyAlignment="1">
      <alignment horizontal="right" vertical="center" wrapText="1"/>
    </xf>
    <xf numFmtId="0" fontId="13" fillId="5" borderId="21" xfId="0" applyNumberFormat="1" applyFont="1" applyFill="1" applyBorder="1" applyAlignment="1">
      <alignment horizontal="right" vertical="center" wrapText="1"/>
    </xf>
    <xf numFmtId="4" fontId="6" fillId="9" borderId="0" xfId="0" applyNumberFormat="1" applyFont="1" applyFill="1" applyBorder="1" applyAlignment="1">
      <alignment horizontal="right" wrapText="1" indent="1"/>
    </xf>
    <xf numFmtId="4" fontId="5" fillId="9" borderId="0" xfId="0" applyNumberFormat="1" applyFont="1" applyFill="1" applyBorder="1" applyAlignment="1">
      <alignment horizontal="right" wrapText="1" indent="1"/>
    </xf>
    <xf numFmtId="4" fontId="5" fillId="9" borderId="21" xfId="0" applyNumberFormat="1" applyFont="1" applyFill="1" applyBorder="1" applyAlignment="1">
      <alignment horizontal="right" wrapText="1" indent="1"/>
    </xf>
    <xf numFmtId="0" fontId="13" fillId="9" borderId="2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indent="1"/>
    </xf>
    <xf numFmtId="0" fontId="8" fillId="2" borderId="11" xfId="0" applyFont="1" applyFill="1" applyBorder="1" applyAlignment="1">
      <alignment horizontal="left" indent="1"/>
    </xf>
    <xf numFmtId="0" fontId="8" fillId="3" borderId="2" xfId="0" applyFont="1" applyFill="1" applyBorder="1" applyAlignment="1">
      <alignment horizontal="left" indent="1"/>
    </xf>
    <xf numFmtId="0" fontId="8" fillId="3" borderId="3" xfId="0" applyFont="1" applyFill="1" applyBorder="1" applyAlignment="1">
      <alignment horizontal="left" indent="1"/>
    </xf>
    <xf numFmtId="0" fontId="6" fillId="3" borderId="5" xfId="0" applyFont="1" applyFill="1" applyBorder="1" applyAlignment="1">
      <alignment horizontal="left" wrapText="1" indent="1"/>
    </xf>
    <xf numFmtId="4" fontId="6" fillId="3" borderId="5" xfId="0" applyNumberFormat="1" applyFont="1" applyFill="1" applyBorder="1" applyAlignment="1">
      <alignment horizontal="right" wrapText="1" indent="1"/>
    </xf>
    <xf numFmtId="0" fontId="9" fillId="3" borderId="5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left" indent="1"/>
    </xf>
    <xf numFmtId="0" fontId="11" fillId="0" borderId="0" xfId="0" applyFont="1" applyFill="1" applyAlignment="1">
      <alignment horizontal="left" indent="1"/>
    </xf>
    <xf numFmtId="0" fontId="11" fillId="5" borderId="0" xfId="0" applyFont="1" applyFill="1" applyAlignment="1">
      <alignment horizontal="left" indent="1"/>
    </xf>
    <xf numFmtId="0" fontId="11" fillId="6" borderId="2" xfId="0" applyFont="1" applyFill="1" applyBorder="1" applyAlignment="1">
      <alignment horizontal="left" indent="1"/>
    </xf>
    <xf numFmtId="0" fontId="11" fillId="0" borderId="0" xfId="0" applyFont="1" applyAlignment="1">
      <alignment horizontal="left" indent="1"/>
    </xf>
    <xf numFmtId="0" fontId="6" fillId="0" borderId="8" xfId="0" applyFont="1" applyFill="1" applyBorder="1" applyAlignment="1">
      <alignment horizontal="left" wrapText="1" indent="1"/>
    </xf>
    <xf numFmtId="4" fontId="6" fillId="0" borderId="7" xfId="0" applyNumberFormat="1" applyFont="1" applyFill="1" applyBorder="1" applyAlignment="1">
      <alignment horizontal="right" wrapText="1" indent="1"/>
    </xf>
    <xf numFmtId="4" fontId="5" fillId="0" borderId="7" xfId="0" applyNumberFormat="1" applyFont="1" applyFill="1" applyBorder="1" applyAlignment="1">
      <alignment horizontal="right" wrapText="1" indent="1"/>
    </xf>
    <xf numFmtId="0" fontId="13" fillId="0" borderId="7" xfId="0" applyNumberFormat="1" applyFont="1" applyFill="1" applyBorder="1" applyAlignment="1">
      <alignment horizontal="right" vertical="center" wrapText="1"/>
    </xf>
    <xf numFmtId="4" fontId="6" fillId="5" borderId="2" xfId="0" applyNumberFormat="1" applyFont="1" applyFill="1" applyBorder="1" applyAlignment="1">
      <alignment horizontal="right" indent="1"/>
    </xf>
    <xf numFmtId="0" fontId="10" fillId="0" borderId="17" xfId="0" applyFont="1" applyBorder="1" applyAlignment="1">
      <alignment horizontal="left" indent="1"/>
    </xf>
    <xf numFmtId="0" fontId="10" fillId="0" borderId="11" xfId="0" applyFont="1" applyBorder="1" applyAlignment="1">
      <alignment horizontal="left" indent="1"/>
    </xf>
    <xf numFmtId="0" fontId="8" fillId="6" borderId="2" xfId="0" applyFont="1" applyFill="1" applyBorder="1" applyAlignment="1">
      <alignment horizontal="left" indent="1"/>
    </xf>
    <xf numFmtId="0" fontId="6" fillId="5" borderId="0" xfId="0" applyFont="1" applyFill="1" applyBorder="1" applyAlignment="1">
      <alignment horizontal="left" wrapText="1" indent="1"/>
    </xf>
    <xf numFmtId="0" fontId="8" fillId="2" borderId="17" xfId="0" applyFont="1" applyFill="1" applyBorder="1" applyAlignment="1">
      <alignment horizontal="left" indent="1"/>
    </xf>
    <xf numFmtId="0" fontId="6" fillId="5" borderId="13" xfId="0" applyFont="1" applyFill="1" applyBorder="1" applyAlignment="1">
      <alignment horizontal="left" wrapText="1" indent="1"/>
    </xf>
    <xf numFmtId="0" fontId="10" fillId="0" borderId="14" xfId="0" applyFont="1" applyFill="1" applyBorder="1" applyAlignment="1">
      <alignment horizontal="left" indent="1"/>
    </xf>
    <xf numFmtId="0" fontId="10" fillId="0" borderId="15" xfId="0" applyFont="1" applyFill="1" applyBorder="1" applyAlignment="1">
      <alignment horizontal="left" indent="1"/>
    </xf>
    <xf numFmtId="0" fontId="6" fillId="0" borderId="2" xfId="0" applyFont="1" applyFill="1" applyBorder="1" applyAlignment="1">
      <alignment horizontal="left" wrapText="1" indent="1"/>
    </xf>
    <xf numFmtId="4" fontId="6" fillId="0" borderId="2" xfId="0" applyNumberFormat="1" applyFont="1" applyFill="1" applyBorder="1" applyAlignment="1">
      <alignment horizontal="right" wrapText="1" indent="1"/>
    </xf>
    <xf numFmtId="4" fontId="5" fillId="0" borderId="6" xfId="0" applyNumberFormat="1" applyFont="1" applyFill="1" applyBorder="1" applyAlignment="1">
      <alignment horizontal="right" wrapText="1" indent="1"/>
    </xf>
    <xf numFmtId="0" fontId="13" fillId="0" borderId="6" xfId="0" applyNumberFormat="1" applyFont="1" applyFill="1" applyBorder="1" applyAlignment="1">
      <alignment horizontal="right" vertical="center" wrapText="1"/>
    </xf>
    <xf numFmtId="4" fontId="6" fillId="5" borderId="5" xfId="0" applyNumberFormat="1" applyFont="1" applyFill="1" applyBorder="1" applyAlignment="1">
      <alignment horizontal="right" wrapText="1" indent="1"/>
    </xf>
    <xf numFmtId="0" fontId="6" fillId="3" borderId="2" xfId="0" applyFont="1" applyFill="1" applyBorder="1" applyAlignment="1">
      <alignment horizontal="left" wrapText="1" indent="1"/>
    </xf>
    <xf numFmtId="4" fontId="6" fillId="3" borderId="2" xfId="0" applyNumberFormat="1" applyFont="1" applyFill="1" applyBorder="1" applyAlignment="1">
      <alignment horizontal="right" wrapText="1" indent="1"/>
    </xf>
    <xf numFmtId="0" fontId="9" fillId="3" borderId="2" xfId="0" applyNumberFormat="1" applyFont="1" applyFill="1" applyBorder="1" applyAlignment="1">
      <alignment horizontal="right" vertical="center" wrapText="1"/>
    </xf>
    <xf numFmtId="0" fontId="12" fillId="4" borderId="10" xfId="0" applyFont="1" applyFill="1" applyBorder="1" applyAlignment="1">
      <alignment horizontal="left" wrapText="1" indent="1"/>
    </xf>
    <xf numFmtId="4" fontId="6" fillId="3" borderId="0" xfId="0" applyNumberFormat="1" applyFont="1" applyFill="1" applyBorder="1" applyAlignment="1">
      <alignment horizontal="right" wrapText="1" indent="1"/>
    </xf>
    <xf numFmtId="0" fontId="9" fillId="3" borderId="0" xfId="0" applyNumberFormat="1" applyFont="1" applyFill="1" applyBorder="1" applyAlignment="1">
      <alignment horizontal="right" vertical="center" wrapText="1"/>
    </xf>
    <xf numFmtId="4" fontId="5" fillId="5" borderId="22" xfId="0" applyNumberFormat="1" applyFont="1" applyFill="1" applyBorder="1" applyAlignment="1">
      <alignment horizontal="right" wrapText="1" indent="1"/>
    </xf>
    <xf numFmtId="0" fontId="13" fillId="5" borderId="22" xfId="0" applyNumberFormat="1" applyFont="1" applyFill="1" applyBorder="1" applyAlignment="1">
      <alignment horizontal="right" vertical="center" wrapText="1"/>
    </xf>
    <xf numFmtId="0" fontId="12" fillId="8" borderId="10" xfId="0" applyFont="1" applyFill="1" applyBorder="1" applyAlignment="1">
      <alignment horizontal="left" wrapText="1" indent="1"/>
    </xf>
    <xf numFmtId="4" fontId="6" fillId="8" borderId="10" xfId="0" applyNumberFormat="1" applyFont="1" applyFill="1" applyBorder="1" applyAlignment="1">
      <alignment horizontal="right" wrapText="1" indent="1"/>
    </xf>
    <xf numFmtId="4" fontId="5" fillId="8" borderId="10" xfId="0" applyNumberFormat="1" applyFont="1" applyFill="1" applyBorder="1" applyAlignment="1">
      <alignment horizontal="right" wrapText="1" indent="1"/>
    </xf>
    <xf numFmtId="4" fontId="12" fillId="8" borderId="16" xfId="0" applyNumberFormat="1" applyFont="1" applyFill="1" applyBorder="1" applyAlignment="1">
      <alignment horizontal="right" wrapText="1" indent="1"/>
    </xf>
    <xf numFmtId="0" fontId="13" fillId="8" borderId="10" xfId="0" applyNumberFormat="1" applyFont="1" applyFill="1" applyBorder="1" applyAlignment="1">
      <alignment horizontal="right" vertical="center" wrapText="1"/>
    </xf>
    <xf numFmtId="4" fontId="6" fillId="0" borderId="6" xfId="0" applyNumberFormat="1" applyFont="1" applyFill="1" applyBorder="1" applyAlignment="1">
      <alignment horizontal="right" wrapText="1" indent="1"/>
    </xf>
    <xf numFmtId="4" fontId="12" fillId="4" borderId="6" xfId="0" applyNumberFormat="1" applyFont="1" applyFill="1" applyBorder="1" applyAlignment="1">
      <alignment horizontal="right" wrapText="1" indent="1"/>
    </xf>
    <xf numFmtId="0" fontId="9" fillId="4" borderId="6" xfId="0" applyNumberFormat="1" applyFont="1" applyFill="1" applyBorder="1" applyAlignment="1">
      <alignment horizontal="right" vertical="center" wrapText="1"/>
    </xf>
    <xf numFmtId="0" fontId="6" fillId="7" borderId="2" xfId="0" applyFont="1" applyFill="1" applyBorder="1" applyAlignment="1">
      <alignment horizontal="left" wrapText="1" indent="1"/>
    </xf>
    <xf numFmtId="0" fontId="6" fillId="7" borderId="2" xfId="0" applyFont="1" applyFill="1" applyBorder="1" applyAlignment="1">
      <alignment horizontal="right" wrapText="1" indent="1"/>
    </xf>
    <xf numFmtId="4" fontId="5" fillId="7" borderId="7" xfId="0" applyNumberFormat="1" applyFont="1" applyFill="1" applyBorder="1" applyAlignment="1">
      <alignment horizontal="right" wrapText="1" indent="1"/>
    </xf>
    <xf numFmtId="0" fontId="13" fillId="7" borderId="7" xfId="0" applyNumberFormat="1" applyFont="1" applyFill="1" applyBorder="1" applyAlignment="1">
      <alignment horizontal="right" vertical="center" wrapText="1"/>
    </xf>
    <xf numFmtId="0" fontId="8" fillId="7" borderId="0" xfId="0" applyFont="1" applyFill="1" applyAlignment="1">
      <alignment horizontal="left" indent="1"/>
    </xf>
    <xf numFmtId="0" fontId="6" fillId="5" borderId="2" xfId="0" applyFont="1" applyFill="1" applyBorder="1" applyAlignment="1">
      <alignment horizontal="right" wrapText="1" indent="1"/>
    </xf>
    <xf numFmtId="0" fontId="9" fillId="5" borderId="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indent="1"/>
    </xf>
    <xf numFmtId="0" fontId="9" fillId="5" borderId="0" xfId="0" applyFont="1" applyFill="1" applyAlignment="1">
      <alignment horizontal="left" indent="1"/>
    </xf>
    <xf numFmtId="0" fontId="12" fillId="4" borderId="7" xfId="0" applyFont="1" applyFill="1" applyBorder="1" applyAlignment="1">
      <alignment horizontal="left" wrapText="1" indent="1"/>
    </xf>
    <xf numFmtId="0" fontId="5" fillId="5" borderId="7" xfId="0" applyFont="1" applyFill="1" applyBorder="1" applyAlignment="1">
      <alignment horizontal="left" wrapText="1" indent="1"/>
    </xf>
    <xf numFmtId="0" fontId="5" fillId="5" borderId="6" xfId="0" applyFont="1" applyFill="1" applyBorder="1" applyAlignment="1">
      <alignment horizontal="left" wrapText="1" indent="1"/>
    </xf>
    <xf numFmtId="0" fontId="5" fillId="5" borderId="2" xfId="0" applyFont="1" applyFill="1" applyBorder="1" applyAlignment="1">
      <alignment horizontal="left" wrapText="1" indent="1"/>
    </xf>
    <xf numFmtId="4" fontId="6" fillId="5" borderId="16" xfId="0" applyNumberFormat="1" applyFont="1" applyFill="1" applyBorder="1" applyAlignment="1">
      <alignment horizontal="right" wrapText="1" indent="1"/>
    </xf>
    <xf numFmtId="0" fontId="14" fillId="5" borderId="7" xfId="0" applyNumberFormat="1" applyFont="1" applyFill="1" applyBorder="1" applyAlignment="1">
      <alignment horizontal="right" vertical="center" wrapText="1"/>
    </xf>
    <xf numFmtId="4" fontId="5" fillId="5" borderId="7" xfId="0" applyNumberFormat="1" applyFont="1" applyFill="1" applyBorder="1" applyAlignment="1">
      <alignment wrapText="1"/>
    </xf>
    <xf numFmtId="4" fontId="5" fillId="0" borderId="7" xfId="0" applyNumberFormat="1" applyFont="1" applyFill="1" applyBorder="1" applyAlignment="1">
      <alignment wrapText="1"/>
    </xf>
    <xf numFmtId="4" fontId="5" fillId="5" borderId="6" xfId="0" applyNumberFormat="1" applyFont="1" applyFill="1" applyBorder="1" applyAlignment="1">
      <alignment wrapText="1"/>
    </xf>
    <xf numFmtId="4" fontId="5" fillId="5" borderId="9" xfId="0" applyNumberFormat="1" applyFont="1" applyFill="1" applyBorder="1" applyAlignment="1">
      <alignment wrapText="1"/>
    </xf>
    <xf numFmtId="4" fontId="5" fillId="5" borderId="2" xfId="0" applyNumberFormat="1" applyFont="1" applyFill="1" applyBorder="1" applyAlignment="1">
      <alignment wrapText="1"/>
    </xf>
    <xf numFmtId="4" fontId="5" fillId="5" borderId="0" xfId="0" applyNumberFormat="1" applyFont="1" applyFill="1" applyBorder="1" applyAlignment="1">
      <alignment wrapText="1"/>
    </xf>
    <xf numFmtId="0" fontId="5" fillId="5" borderId="18" xfId="0" applyFont="1" applyFill="1" applyBorder="1" applyAlignment="1">
      <alignment horizontal="left" wrapText="1" indent="1"/>
    </xf>
    <xf numFmtId="0" fontId="5" fillId="5" borderId="19" xfId="0" applyFont="1" applyFill="1" applyBorder="1" applyAlignment="1">
      <alignment horizontal="left" wrapText="1" indent="1"/>
    </xf>
    <xf numFmtId="0" fontId="6" fillId="5" borderId="16" xfId="0" applyFont="1" applyFill="1" applyBorder="1" applyAlignment="1">
      <alignment horizontal="left" wrapText="1" indent="1"/>
    </xf>
    <xf numFmtId="0" fontId="6" fillId="5" borderId="9" xfId="0" applyFont="1" applyFill="1" applyBorder="1" applyAlignment="1">
      <alignment horizontal="left" wrapText="1" indent="1"/>
    </xf>
    <xf numFmtId="0" fontId="9" fillId="5" borderId="2" xfId="0" applyNumberFormat="1" applyFont="1" applyFill="1" applyBorder="1" applyAlignment="1">
      <alignment horizontal="left" vertical="center" wrapText="1"/>
    </xf>
    <xf numFmtId="4" fontId="6" fillId="4" borderId="2" xfId="0" applyNumberFormat="1" applyFont="1" applyFill="1" applyBorder="1" applyAlignment="1">
      <alignment horizontal="right" wrapText="1" indent="1"/>
    </xf>
    <xf numFmtId="0" fontId="6" fillId="4" borderId="2" xfId="0" applyNumberFormat="1" applyFont="1" applyFill="1" applyBorder="1" applyAlignment="1">
      <alignment horizontal="right" vertical="center" wrapText="1"/>
    </xf>
    <xf numFmtId="0" fontId="5" fillId="5" borderId="20" xfId="0" applyFont="1" applyFill="1" applyBorder="1" applyAlignment="1">
      <alignment horizontal="left" wrapText="1" indent="1"/>
    </xf>
    <xf numFmtId="4" fontId="12" fillId="0" borderId="0" xfId="0" applyNumberFormat="1" applyFont="1" applyFill="1" applyBorder="1" applyAlignment="1">
      <alignment horizontal="right" wrapText="1" indent="1"/>
    </xf>
    <xf numFmtId="4" fontId="12" fillId="0" borderId="7" xfId="0" applyNumberFormat="1" applyFont="1" applyFill="1" applyBorder="1" applyAlignment="1">
      <alignment horizontal="right" wrapText="1" indent="1"/>
    </xf>
    <xf numFmtId="4" fontId="12" fillId="0" borderId="9" xfId="0" applyNumberFormat="1" applyFont="1" applyFill="1" applyBorder="1" applyAlignment="1">
      <alignment horizontal="right" wrapText="1" indent="1"/>
    </xf>
    <xf numFmtId="4" fontId="12" fillId="0" borderId="2" xfId="0" applyNumberFormat="1" applyFont="1" applyFill="1" applyBorder="1" applyAlignment="1">
      <alignment horizontal="right" wrapText="1" indent="1"/>
    </xf>
    <xf numFmtId="0" fontId="6" fillId="0" borderId="2" xfId="0" applyNumberFormat="1" applyFont="1" applyFill="1" applyBorder="1" applyAlignment="1">
      <alignment horizontal="right" vertical="center" wrapText="1"/>
    </xf>
    <xf numFmtId="4" fontId="15" fillId="5" borderId="2" xfId="0" applyNumberFormat="1" applyFont="1" applyFill="1" applyBorder="1" applyAlignment="1">
      <alignment horizontal="right" wrapText="1" indent="1"/>
    </xf>
    <xf numFmtId="0" fontId="5" fillId="5" borderId="3" xfId="0" applyFont="1" applyFill="1" applyBorder="1" applyAlignment="1">
      <alignment horizontal="left" wrapText="1" indent="1"/>
    </xf>
    <xf numFmtId="4" fontId="15" fillId="5" borderId="5" xfId="0" applyNumberFormat="1" applyFont="1" applyFill="1" applyBorder="1" applyAlignment="1">
      <alignment horizontal="right" wrapText="1" indent="1"/>
    </xf>
    <xf numFmtId="0" fontId="5" fillId="5" borderId="22" xfId="0" applyFont="1" applyFill="1" applyBorder="1" applyAlignment="1">
      <alignment horizontal="left" wrapText="1" indent="1"/>
    </xf>
    <xf numFmtId="4" fontId="15" fillId="5" borderId="4" xfId="0" applyNumberFormat="1" applyFont="1" applyFill="1" applyBorder="1" applyAlignment="1">
      <alignment horizontal="right" wrapText="1" indent="1"/>
    </xf>
    <xf numFmtId="0" fontId="12" fillId="4" borderId="2" xfId="0" applyFont="1" applyFill="1" applyBorder="1" applyAlignment="1">
      <alignment horizontal="left" wrapText="1" indent="1"/>
    </xf>
    <xf numFmtId="0" fontId="9" fillId="0" borderId="7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indent="1"/>
    </xf>
    <xf numFmtId="0" fontId="9" fillId="0" borderId="0" xfId="0" applyNumberFormat="1" applyFont="1" applyAlignment="1">
      <alignment horizontal="left" vertical="center"/>
    </xf>
    <xf numFmtId="0" fontId="8" fillId="3" borderId="21" xfId="0" applyFont="1" applyFill="1" applyBorder="1" applyAlignment="1">
      <alignment horizontal="left" indent="1"/>
    </xf>
    <xf numFmtId="0" fontId="8" fillId="3" borderId="17" xfId="0" applyFont="1" applyFill="1" applyBorder="1" applyAlignment="1">
      <alignment horizontal="left" indent="1"/>
    </xf>
    <xf numFmtId="0" fontId="12" fillId="9" borderId="2" xfId="0" applyFont="1" applyFill="1" applyBorder="1" applyAlignment="1">
      <alignment horizontal="left" wrapText="1" indent="1"/>
    </xf>
    <xf numFmtId="4" fontId="2" fillId="5" borderId="2" xfId="0" applyNumberFormat="1" applyFont="1" applyFill="1" applyBorder="1" applyAlignment="1">
      <alignment horizontal="right" wrapText="1" indent="1"/>
    </xf>
    <xf numFmtId="4" fontId="5" fillId="5" borderId="20" xfId="0" applyNumberFormat="1" applyFont="1" applyFill="1" applyBorder="1" applyAlignment="1">
      <alignment horizontal="right" wrapText="1" indent="1"/>
    </xf>
    <xf numFmtId="4" fontId="6" fillId="5" borderId="3" xfId="0" applyNumberFormat="1" applyFont="1" applyFill="1" applyBorder="1" applyAlignment="1">
      <alignment horizontal="right" indent="1"/>
    </xf>
    <xf numFmtId="4" fontId="5" fillId="5" borderId="23" xfId="0" applyNumberFormat="1" applyFont="1" applyFill="1" applyBorder="1" applyAlignment="1">
      <alignment horizontal="right" wrapText="1" indent="1"/>
    </xf>
    <xf numFmtId="0" fontId="5" fillId="5" borderId="16" xfId="0" applyFont="1" applyFill="1" applyBorder="1" applyAlignment="1">
      <alignment horizontal="left" wrapText="1" indent="1"/>
    </xf>
    <xf numFmtId="4" fontId="5" fillId="5" borderId="16" xfId="0" applyNumberFormat="1" applyFont="1" applyFill="1" applyBorder="1" applyAlignment="1">
      <alignment wrapText="1"/>
    </xf>
    <xf numFmtId="4" fontId="5" fillId="5" borderId="23" xfId="0" applyNumberFormat="1" applyFont="1" applyFill="1" applyBorder="1" applyAlignment="1">
      <alignment wrapText="1"/>
    </xf>
    <xf numFmtId="4" fontId="5" fillId="5" borderId="21" xfId="0" applyNumberFormat="1" applyFont="1" applyFill="1" applyBorder="1" applyAlignment="1">
      <alignment wrapText="1"/>
    </xf>
    <xf numFmtId="0" fontId="2" fillId="5" borderId="2" xfId="0" applyFont="1" applyFill="1" applyBorder="1" applyAlignment="1">
      <alignment horizontal="left" wrapText="1" indent="1"/>
    </xf>
    <xf numFmtId="4" fontId="1" fillId="5" borderId="2" xfId="0" applyNumberFormat="1" applyFont="1" applyFill="1" applyBorder="1" applyAlignment="1">
      <alignment horizontal="right" wrapText="1" indent="1"/>
    </xf>
    <xf numFmtId="4" fontId="6" fillId="5" borderId="22" xfId="0" applyNumberFormat="1" applyFont="1" applyFill="1" applyBorder="1" applyAlignment="1">
      <alignment horizontal="right" wrapText="1" indent="1"/>
    </xf>
    <xf numFmtId="0" fontId="8" fillId="6" borderId="21" xfId="0" applyFont="1" applyFill="1" applyBorder="1" applyAlignment="1">
      <alignment horizontal="left" indent="1"/>
    </xf>
    <xf numFmtId="4" fontId="12" fillId="4" borderId="20" xfId="0" applyNumberFormat="1" applyFont="1" applyFill="1" applyBorder="1" applyAlignment="1">
      <alignment horizontal="right" wrapText="1" indent="1"/>
    </xf>
    <xf numFmtId="4" fontId="5" fillId="5" borderId="3" xfId="0" applyNumberFormat="1" applyFont="1" applyFill="1" applyBorder="1" applyAlignment="1">
      <alignment horizontal="right" wrapText="1" indent="1"/>
    </xf>
    <xf numFmtId="4" fontId="12" fillId="4" borderId="3" xfId="0" applyNumberFormat="1" applyFont="1" applyFill="1" applyBorder="1" applyAlignment="1">
      <alignment horizontal="right" wrapText="1" indent="1"/>
    </xf>
    <xf numFmtId="4" fontId="6" fillId="0" borderId="3" xfId="0" applyNumberFormat="1" applyFont="1" applyFill="1" applyBorder="1" applyAlignment="1">
      <alignment horizontal="right" wrapText="1" indent="1"/>
    </xf>
    <xf numFmtId="4" fontId="6" fillId="5" borderId="3" xfId="0" applyNumberFormat="1" applyFont="1" applyFill="1" applyBorder="1" applyAlignment="1">
      <alignment horizontal="right" wrapText="1" indent="1"/>
    </xf>
    <xf numFmtId="0" fontId="8" fillId="2" borderId="14" xfId="0" applyFont="1" applyFill="1" applyBorder="1" applyAlignment="1">
      <alignment horizontal="left" indent="1"/>
    </xf>
    <xf numFmtId="0" fontId="8" fillId="2" borderId="15" xfId="0" applyFont="1" applyFill="1" applyBorder="1" applyAlignment="1">
      <alignment horizontal="left" indent="1"/>
    </xf>
    <xf numFmtId="0" fontId="10" fillId="0" borderId="14" xfId="0" applyFont="1" applyBorder="1" applyAlignment="1">
      <alignment horizontal="left" indent="1"/>
    </xf>
    <xf numFmtId="0" fontId="10" fillId="0" borderId="15" xfId="0" applyFont="1" applyBorder="1" applyAlignment="1">
      <alignment horizontal="left" indent="1"/>
    </xf>
    <xf numFmtId="4" fontId="6" fillId="5" borderId="5" xfId="0" applyNumberFormat="1" applyFont="1" applyFill="1" applyBorder="1" applyAlignment="1">
      <alignment horizontal="right" indent="1"/>
    </xf>
    <xf numFmtId="4" fontId="5" fillId="5" borderId="5" xfId="0" applyNumberFormat="1" applyFont="1" applyFill="1" applyBorder="1" applyAlignment="1">
      <alignment horizontal="right" wrapText="1" indent="1"/>
    </xf>
    <xf numFmtId="4" fontId="12" fillId="4" borderId="5" xfId="0" applyNumberFormat="1" applyFont="1" applyFill="1" applyBorder="1" applyAlignment="1">
      <alignment horizontal="right" wrapText="1" indent="1"/>
    </xf>
    <xf numFmtId="4" fontId="6" fillId="0" borderId="5" xfId="0" applyNumberFormat="1" applyFont="1" applyFill="1" applyBorder="1" applyAlignment="1">
      <alignment horizontal="right" wrapText="1" indent="1"/>
    </xf>
    <xf numFmtId="0" fontId="8" fillId="2" borderId="14" xfId="0" applyFont="1" applyFill="1" applyBorder="1" applyAlignment="1">
      <alignment horizontal="left" indent="1"/>
    </xf>
    <xf numFmtId="0" fontId="8" fillId="2" borderId="15" xfId="0" applyFont="1" applyFill="1" applyBorder="1" applyAlignment="1">
      <alignment horizontal="left" indent="1"/>
    </xf>
    <xf numFmtId="4" fontId="5" fillId="5" borderId="4" xfId="0" applyNumberFormat="1" applyFont="1" applyFill="1" applyBorder="1" applyAlignment="1">
      <alignment horizontal="right" wrapText="1" indent="1"/>
    </xf>
    <xf numFmtId="0" fontId="9" fillId="4" borderId="16" xfId="0" applyNumberFormat="1" applyFont="1" applyFill="1" applyBorder="1" applyAlignment="1">
      <alignment horizontal="right" vertical="center" wrapText="1"/>
    </xf>
    <xf numFmtId="4" fontId="5" fillId="5" borderId="22" xfId="0" applyNumberFormat="1" applyFont="1" applyFill="1" applyBorder="1" applyAlignment="1">
      <alignment wrapText="1"/>
    </xf>
    <xf numFmtId="0" fontId="6" fillId="5" borderId="22" xfId="0" applyFont="1" applyFill="1" applyBorder="1" applyAlignment="1">
      <alignment horizontal="right" wrapText="1" indent="1"/>
    </xf>
    <xf numFmtId="0" fontId="8" fillId="2" borderId="14" xfId="0" applyFont="1" applyFill="1" applyBorder="1" applyAlignment="1">
      <alignment horizontal="left" indent="1"/>
    </xf>
    <xf numFmtId="0" fontId="8" fillId="2" borderId="15" xfId="0" applyFont="1" applyFill="1" applyBorder="1" applyAlignment="1">
      <alignment horizontal="left" indent="1"/>
    </xf>
    <xf numFmtId="0" fontId="10" fillId="0" borderId="14" xfId="0" applyFont="1" applyBorder="1" applyAlignment="1">
      <alignment horizontal="left" indent="1"/>
    </xf>
    <xf numFmtId="0" fontId="10" fillId="0" borderId="15" xfId="0" applyFont="1" applyBorder="1" applyAlignment="1">
      <alignment horizontal="left" indent="1"/>
    </xf>
    <xf numFmtId="0" fontId="11" fillId="6" borderId="2" xfId="0" applyFont="1" applyFill="1" applyBorder="1" applyAlignment="1">
      <alignment horizontal="left" indent="1"/>
    </xf>
    <xf numFmtId="0" fontId="8" fillId="2" borderId="2" xfId="0" applyFont="1" applyFill="1" applyBorder="1" applyAlignment="1">
      <alignment horizontal="left" indent="1"/>
    </xf>
    <xf numFmtId="0" fontId="10" fillId="0" borderId="2" xfId="0" applyFont="1" applyBorder="1" applyAlignment="1">
      <alignment horizontal="left" inden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/>
    </xf>
    <xf numFmtId="0" fontId="10" fillId="3" borderId="4" xfId="0" applyFont="1" applyFill="1" applyBorder="1" applyAlignment="1"/>
    <xf numFmtId="0" fontId="11" fillId="3" borderId="3" xfId="0" applyFont="1" applyFill="1" applyBorder="1" applyAlignment="1"/>
    <xf numFmtId="0" fontId="11" fillId="3" borderId="5" xfId="0" applyFont="1" applyFill="1" applyBorder="1" applyAlignment="1"/>
    <xf numFmtId="0" fontId="8" fillId="2" borderId="22" xfId="0" applyFont="1" applyFill="1" applyBorder="1" applyAlignment="1">
      <alignment horizontal="left" indent="1"/>
    </xf>
    <xf numFmtId="0" fontId="11" fillId="3" borderId="12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13" xfId="0" applyFont="1" applyFill="1" applyBorder="1" applyAlignment="1">
      <alignment horizontal="left"/>
    </xf>
    <xf numFmtId="0" fontId="11" fillId="6" borderId="14" xfId="0" applyFont="1" applyFill="1" applyBorder="1" applyAlignment="1">
      <alignment horizontal="left" indent="1"/>
    </xf>
    <xf numFmtId="0" fontId="11" fillId="6" borderId="0" xfId="0" applyFont="1" applyFill="1" applyBorder="1" applyAlignment="1">
      <alignment horizontal="left" indent="1"/>
    </xf>
    <xf numFmtId="0" fontId="10" fillId="0" borderId="22" xfId="0" applyFont="1" applyBorder="1" applyAlignment="1">
      <alignment horizontal="left" indent="1"/>
    </xf>
    <xf numFmtId="0" fontId="11" fillId="6" borderId="12" xfId="0" applyFont="1" applyFill="1" applyBorder="1" applyAlignment="1">
      <alignment horizontal="left" indent="1"/>
    </xf>
    <xf numFmtId="0" fontId="11" fillId="6" borderId="4" xfId="0" applyFont="1" applyFill="1" applyBorder="1" applyAlignment="1">
      <alignment horizontal="left" indent="1"/>
    </xf>
    <xf numFmtId="0" fontId="8" fillId="2" borderId="12" xfId="0" applyFont="1" applyFill="1" applyBorder="1" applyAlignment="1">
      <alignment horizontal="left" indent="1"/>
    </xf>
    <xf numFmtId="0" fontId="8" fillId="2" borderId="13" xfId="0" applyFont="1" applyFill="1" applyBorder="1" applyAlignment="1">
      <alignment horizontal="left" indent="1"/>
    </xf>
    <xf numFmtId="0" fontId="8" fillId="2" borderId="14" xfId="0" applyFont="1" applyFill="1" applyBorder="1" applyAlignment="1">
      <alignment horizontal="left" indent="1"/>
    </xf>
    <xf numFmtId="0" fontId="8" fillId="2" borderId="15" xfId="0" applyFont="1" applyFill="1" applyBorder="1" applyAlignment="1">
      <alignment horizontal="left" indent="1"/>
    </xf>
    <xf numFmtId="0" fontId="11" fillId="6" borderId="2" xfId="0" applyFont="1" applyFill="1" applyBorder="1" applyAlignment="1">
      <alignment horizontal="left" indent="1"/>
    </xf>
    <xf numFmtId="0" fontId="10" fillId="0" borderId="15" xfId="0" applyFont="1" applyBorder="1" applyAlignment="1">
      <alignment horizontal="left" indent="1"/>
    </xf>
    <xf numFmtId="0" fontId="10" fillId="0" borderId="14" xfId="0" applyFont="1" applyBorder="1" applyAlignment="1">
      <alignment horizontal="left" indent="1"/>
    </xf>
    <xf numFmtId="0" fontId="8" fillId="2" borderId="3" xfId="0" applyFont="1" applyFill="1" applyBorder="1" applyAlignment="1">
      <alignment horizontal="left" indent="1"/>
    </xf>
    <xf numFmtId="0" fontId="8" fillId="6" borderId="5" xfId="0" applyFont="1" applyFill="1" applyBorder="1" applyAlignment="1">
      <alignment horizontal="left"/>
    </xf>
    <xf numFmtId="0" fontId="11" fillId="6" borderId="3" xfId="0" applyFont="1" applyFill="1" applyBorder="1" applyAlignment="1">
      <alignment horizontal="left" indent="1"/>
    </xf>
    <xf numFmtId="0" fontId="11" fillId="6" borderId="5" xfId="0" applyFont="1" applyFill="1" applyBorder="1" applyAlignment="1">
      <alignment horizontal="left" indent="1"/>
    </xf>
    <xf numFmtId="0" fontId="10" fillId="0" borderId="13" xfId="0" applyFont="1" applyBorder="1" applyAlignment="1">
      <alignment horizontal="left" indent="1"/>
    </xf>
    <xf numFmtId="0" fontId="8" fillId="6" borderId="1" xfId="0" applyFont="1" applyFill="1" applyBorder="1" applyAlignment="1">
      <alignment horizontal="left"/>
    </xf>
  </cellXfs>
  <cellStyles count="1">
    <cellStyle name="Obično" xfId="0" builtinId="0"/>
  </cellStyles>
  <dxfs count="0"/>
  <tableStyles count="0" defaultTableStyle="TableStyleMedium9" defaultPivotStyle="PivotStyleLight16"/>
  <colors>
    <mruColors>
      <color rgb="FF99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15"/>
  <sheetViews>
    <sheetView showGridLines="0" topLeftCell="O1" zoomScale="110" zoomScaleNormal="110" workbookViewId="0">
      <selection activeCell="D2" sqref="D1:V1048576"/>
    </sheetView>
  </sheetViews>
  <sheetFormatPr defaultRowHeight="12"/>
  <cols>
    <col min="1" max="1" width="2" style="27" customWidth="1"/>
    <col min="2" max="2" width="3.7109375" style="27" customWidth="1"/>
    <col min="3" max="3" width="47.85546875" style="27" customWidth="1"/>
    <col min="4" max="25" width="13.7109375" style="27" customWidth="1"/>
    <col min="26" max="26" width="4.42578125" style="154" customWidth="1"/>
    <col min="27" max="29" width="9.140625" style="26" hidden="1" customWidth="1"/>
    <col min="30" max="30" width="9.140625" style="26" customWidth="1"/>
    <col min="31" max="47" width="9.140625" style="26"/>
    <col min="48" max="16384" width="9.140625" style="27"/>
  </cols>
  <sheetData>
    <row r="1" spans="1:47" s="19" customFormat="1" ht="24.75" customHeight="1">
      <c r="A1" s="196" t="s">
        <v>220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8"/>
    </row>
    <row r="2" spans="1:47" s="25" customFormat="1" ht="32.25" customHeight="1">
      <c r="A2" s="20" t="s">
        <v>0</v>
      </c>
      <c r="B2" s="21" t="s">
        <v>122</v>
      </c>
      <c r="C2" s="22" t="s">
        <v>1</v>
      </c>
      <c r="D2" s="22" t="s">
        <v>2</v>
      </c>
      <c r="E2" s="22" t="s">
        <v>144</v>
      </c>
      <c r="F2" s="22" t="s">
        <v>148</v>
      </c>
      <c r="G2" s="22" t="s">
        <v>149</v>
      </c>
      <c r="H2" s="22" t="s">
        <v>144</v>
      </c>
      <c r="I2" s="22" t="s">
        <v>174</v>
      </c>
      <c r="J2" s="22" t="s">
        <v>175</v>
      </c>
      <c r="K2" s="22" t="s">
        <v>174</v>
      </c>
      <c r="L2" s="22" t="s">
        <v>149</v>
      </c>
      <c r="M2" s="22" t="s">
        <v>181</v>
      </c>
      <c r="N2" s="22" t="s">
        <v>174</v>
      </c>
      <c r="O2" s="22" t="s">
        <v>200</v>
      </c>
      <c r="P2" s="22" t="s">
        <v>201</v>
      </c>
      <c r="Q2" s="22" t="s">
        <v>182</v>
      </c>
      <c r="R2" s="22" t="s">
        <v>183</v>
      </c>
      <c r="S2" s="22" t="s">
        <v>174</v>
      </c>
      <c r="T2" s="22" t="s">
        <v>212</v>
      </c>
      <c r="U2" s="22" t="s">
        <v>174</v>
      </c>
      <c r="V2" s="22" t="s">
        <v>212</v>
      </c>
      <c r="W2" s="22" t="s">
        <v>182</v>
      </c>
      <c r="X2" s="22" t="s">
        <v>213</v>
      </c>
      <c r="Y2" s="22" t="s">
        <v>214</v>
      </c>
      <c r="Z2" s="23" t="s">
        <v>222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</row>
    <row r="3" spans="1:47" ht="15">
      <c r="A3" s="198" t="s">
        <v>107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</row>
    <row r="4" spans="1:47">
      <c r="A4" s="28"/>
      <c r="B4" s="200" t="s">
        <v>108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5" spans="1:47" s="33" customFormat="1">
      <c r="A5" s="194"/>
      <c r="B5" s="194"/>
      <c r="C5" s="29" t="s">
        <v>4</v>
      </c>
      <c r="D5" s="30">
        <f>D6+D7+D8+D9+D10+D11+D12+D13+D14</f>
        <v>35753500</v>
      </c>
      <c r="E5" s="30">
        <f>E6+E7+E8+E9+E10+E11+E12+E13+E14</f>
        <v>26055600</v>
      </c>
      <c r="F5" s="30">
        <f t="shared" ref="F5:G5" si="0">F6+F7+F8+F9+F10+F11+F12+F13+F14</f>
        <v>0</v>
      </c>
      <c r="G5" s="31">
        <f t="shared" si="0"/>
        <v>26055600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2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</row>
    <row r="6" spans="1:47" s="39" customFormat="1" ht="12.75">
      <c r="A6" s="194"/>
      <c r="B6" s="194"/>
      <c r="C6" s="34" t="s">
        <v>6</v>
      </c>
      <c r="D6" s="16">
        <v>16090500</v>
      </c>
      <c r="E6" s="17">
        <v>9732600</v>
      </c>
      <c r="F6" s="17">
        <v>0</v>
      </c>
      <c r="G6" s="35">
        <v>9732600</v>
      </c>
      <c r="H6" s="36">
        <v>11932600</v>
      </c>
      <c r="I6" s="36">
        <v>932700</v>
      </c>
      <c r="J6" s="37">
        <v>12865300</v>
      </c>
      <c r="K6" s="37">
        <v>3007000</v>
      </c>
      <c r="L6" s="37">
        <v>15872300</v>
      </c>
      <c r="M6" s="37">
        <v>13486600</v>
      </c>
      <c r="N6" s="37">
        <v>1700000</v>
      </c>
      <c r="O6" s="37">
        <v>15186600</v>
      </c>
      <c r="P6" s="37">
        <v>15186600</v>
      </c>
      <c r="Q6" s="37">
        <v>10686600</v>
      </c>
      <c r="R6" s="37">
        <v>10686600</v>
      </c>
      <c r="S6" s="37">
        <v>4860000</v>
      </c>
      <c r="T6" s="37">
        <v>20046600</v>
      </c>
      <c r="U6" s="37">
        <v>1410000</v>
      </c>
      <c r="V6" s="37">
        <v>21456600</v>
      </c>
      <c r="W6" s="37">
        <v>15892600</v>
      </c>
      <c r="X6" s="37">
        <v>15192600</v>
      </c>
      <c r="Y6" s="37">
        <v>15192600</v>
      </c>
      <c r="Z6" s="38">
        <v>2401</v>
      </c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</row>
    <row r="7" spans="1:47" s="39" customFormat="1" ht="12.75">
      <c r="A7" s="194"/>
      <c r="B7" s="194"/>
      <c r="C7" s="34" t="s">
        <v>7</v>
      </c>
      <c r="D7" s="16">
        <v>6544000</v>
      </c>
      <c r="E7" s="17">
        <v>6632000</v>
      </c>
      <c r="F7" s="17">
        <v>0</v>
      </c>
      <c r="G7" s="35">
        <v>6632000</v>
      </c>
      <c r="H7" s="36">
        <v>6635000</v>
      </c>
      <c r="I7" s="36">
        <v>0</v>
      </c>
      <c r="J7" s="37">
        <v>6885000</v>
      </c>
      <c r="K7" s="37">
        <v>150000</v>
      </c>
      <c r="L7" s="37">
        <v>7035000</v>
      </c>
      <c r="M7" s="37">
        <v>6935000</v>
      </c>
      <c r="N7" s="37"/>
      <c r="O7" s="37">
        <v>6935000</v>
      </c>
      <c r="P7" s="37">
        <v>6935000</v>
      </c>
      <c r="Q7" s="37">
        <v>6650000</v>
      </c>
      <c r="R7" s="37">
        <v>6650000</v>
      </c>
      <c r="S7" s="37">
        <v>546000</v>
      </c>
      <c r="T7" s="37">
        <v>7481000</v>
      </c>
      <c r="U7" s="37"/>
      <c r="V7" s="37">
        <v>7481000</v>
      </c>
      <c r="W7" s="37">
        <v>8400000</v>
      </c>
      <c r="X7" s="37">
        <v>8409000</v>
      </c>
      <c r="Y7" s="37">
        <v>8409000</v>
      </c>
      <c r="Z7" s="38">
        <v>2401</v>
      </c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</row>
    <row r="8" spans="1:47" s="39" customFormat="1" ht="12.75">
      <c r="A8" s="194"/>
      <c r="B8" s="194"/>
      <c r="C8" s="34" t="s">
        <v>8</v>
      </c>
      <c r="D8" s="16">
        <v>1666000</v>
      </c>
      <c r="E8" s="17">
        <v>1125000</v>
      </c>
      <c r="F8" s="17">
        <v>0</v>
      </c>
      <c r="G8" s="35">
        <v>1125000</v>
      </c>
      <c r="H8" s="36">
        <v>1125000</v>
      </c>
      <c r="I8" s="36">
        <v>0</v>
      </c>
      <c r="J8" s="37">
        <v>1125000</v>
      </c>
      <c r="K8" s="37">
        <v>0</v>
      </c>
      <c r="L8" s="37">
        <v>1125000</v>
      </c>
      <c r="M8" s="37">
        <v>1125000</v>
      </c>
      <c r="N8" s="37"/>
      <c r="O8" s="37">
        <v>1125000</v>
      </c>
      <c r="P8" s="37">
        <v>1125000</v>
      </c>
      <c r="Q8" s="37">
        <v>1125000</v>
      </c>
      <c r="R8" s="37">
        <v>1125000</v>
      </c>
      <c r="S8" s="37"/>
      <c r="T8" s="37">
        <v>1125000</v>
      </c>
      <c r="U8" s="37"/>
      <c r="V8" s="37">
        <v>1125000</v>
      </c>
      <c r="W8" s="37">
        <v>1125000</v>
      </c>
      <c r="X8" s="37">
        <v>1125000</v>
      </c>
      <c r="Y8" s="37">
        <v>1125000</v>
      </c>
      <c r="Z8" s="38">
        <v>2401</v>
      </c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</row>
    <row r="9" spans="1:47" s="39" customFormat="1" ht="25.5">
      <c r="A9" s="194"/>
      <c r="B9" s="194"/>
      <c r="C9" s="34" t="s">
        <v>9</v>
      </c>
      <c r="D9" s="16">
        <v>800000</v>
      </c>
      <c r="E9" s="17">
        <v>600000</v>
      </c>
      <c r="F9" s="17">
        <v>0</v>
      </c>
      <c r="G9" s="35">
        <v>600000</v>
      </c>
      <c r="H9" s="36">
        <v>600000</v>
      </c>
      <c r="I9" s="36">
        <v>200000</v>
      </c>
      <c r="J9" s="37">
        <v>800000</v>
      </c>
      <c r="K9" s="37">
        <v>0</v>
      </c>
      <c r="L9" s="37">
        <v>800000</v>
      </c>
      <c r="M9" s="37">
        <v>800000</v>
      </c>
      <c r="N9" s="37"/>
      <c r="O9" s="37">
        <v>800000</v>
      </c>
      <c r="P9" s="37">
        <v>800000</v>
      </c>
      <c r="Q9" s="37">
        <v>800000</v>
      </c>
      <c r="R9" s="37">
        <v>800000</v>
      </c>
      <c r="S9" s="37"/>
      <c r="T9" s="37">
        <v>800000</v>
      </c>
      <c r="U9" s="37"/>
      <c r="V9" s="37">
        <v>800000</v>
      </c>
      <c r="W9" s="37">
        <v>800000</v>
      </c>
      <c r="X9" s="37">
        <v>800000</v>
      </c>
      <c r="Y9" s="37">
        <v>800000</v>
      </c>
      <c r="Z9" s="38">
        <v>2401</v>
      </c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</row>
    <row r="10" spans="1:47" s="39" customFormat="1" ht="12.75">
      <c r="A10" s="194"/>
      <c r="B10" s="194"/>
      <c r="C10" s="34" t="s">
        <v>10</v>
      </c>
      <c r="D10" s="16">
        <v>3700000</v>
      </c>
      <c r="E10" s="17">
        <v>3400000</v>
      </c>
      <c r="F10" s="17">
        <v>0</v>
      </c>
      <c r="G10" s="35">
        <v>3400000</v>
      </c>
      <c r="H10" s="36">
        <v>3400000</v>
      </c>
      <c r="I10" s="36">
        <v>0</v>
      </c>
      <c r="J10" s="37">
        <v>3400000</v>
      </c>
      <c r="K10" s="37">
        <v>200000</v>
      </c>
      <c r="L10" s="37">
        <v>3600000</v>
      </c>
      <c r="M10" s="37">
        <v>3600000</v>
      </c>
      <c r="N10" s="37"/>
      <c r="O10" s="37">
        <v>3600000</v>
      </c>
      <c r="P10" s="37">
        <v>3600000</v>
      </c>
      <c r="Q10" s="37">
        <v>3600000</v>
      </c>
      <c r="R10" s="37">
        <v>3600000</v>
      </c>
      <c r="S10" s="37"/>
      <c r="T10" s="37">
        <v>3600000</v>
      </c>
      <c r="U10" s="37"/>
      <c r="V10" s="37">
        <v>3600000</v>
      </c>
      <c r="W10" s="37">
        <v>3600000</v>
      </c>
      <c r="X10" s="37">
        <v>3600000</v>
      </c>
      <c r="Y10" s="37">
        <v>3600000</v>
      </c>
      <c r="Z10" s="38">
        <v>2401</v>
      </c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</row>
    <row r="11" spans="1:47" s="39" customFormat="1" ht="12.75">
      <c r="A11" s="194"/>
      <c r="B11" s="194"/>
      <c r="C11" s="34" t="s">
        <v>11</v>
      </c>
      <c r="D11" s="16">
        <v>6150000</v>
      </c>
      <c r="E11" s="17">
        <v>4115000</v>
      </c>
      <c r="F11" s="17">
        <v>0</v>
      </c>
      <c r="G11" s="35">
        <v>4115000</v>
      </c>
      <c r="H11" s="36">
        <v>4115000</v>
      </c>
      <c r="I11" s="36">
        <v>0</v>
      </c>
      <c r="J11" s="37">
        <v>4115000</v>
      </c>
      <c r="K11" s="37">
        <v>600000</v>
      </c>
      <c r="L11" s="37">
        <v>4715000</v>
      </c>
      <c r="M11" s="37">
        <v>4500000</v>
      </c>
      <c r="N11" s="37"/>
      <c r="O11" s="37">
        <v>4500000</v>
      </c>
      <c r="P11" s="37">
        <v>4500000</v>
      </c>
      <c r="Q11" s="37">
        <v>5500000</v>
      </c>
      <c r="R11" s="37">
        <v>5500000</v>
      </c>
      <c r="S11" s="37">
        <v>1150000</v>
      </c>
      <c r="T11" s="37">
        <v>5650000</v>
      </c>
      <c r="U11" s="37">
        <v>780000</v>
      </c>
      <c r="V11" s="37">
        <v>6430000</v>
      </c>
      <c r="W11" s="37">
        <v>5000000</v>
      </c>
      <c r="X11" s="37">
        <v>5500000</v>
      </c>
      <c r="Y11" s="37">
        <v>5500000</v>
      </c>
      <c r="Z11" s="38">
        <v>2401</v>
      </c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</row>
    <row r="12" spans="1:47" s="39" customFormat="1" ht="12.75" hidden="1">
      <c r="A12" s="194"/>
      <c r="B12" s="194"/>
      <c r="C12" s="34" t="s">
        <v>12</v>
      </c>
      <c r="D12" s="16">
        <v>190000</v>
      </c>
      <c r="E12" s="17">
        <v>30000</v>
      </c>
      <c r="F12" s="17">
        <v>0</v>
      </c>
      <c r="G12" s="35">
        <v>30000</v>
      </c>
      <c r="H12" s="36">
        <v>30000</v>
      </c>
      <c r="I12" s="36">
        <v>0</v>
      </c>
      <c r="J12" s="37">
        <v>30000</v>
      </c>
      <c r="K12" s="37">
        <v>-30000</v>
      </c>
      <c r="L12" s="37">
        <v>0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8">
        <v>2401</v>
      </c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</row>
    <row r="13" spans="1:47" s="39" customFormat="1" ht="11.25" customHeight="1">
      <c r="A13" s="194"/>
      <c r="B13" s="194"/>
      <c r="C13" s="34" t="s">
        <v>13</v>
      </c>
      <c r="D13" s="16">
        <v>383000</v>
      </c>
      <c r="E13" s="17">
        <v>141000</v>
      </c>
      <c r="F13" s="17">
        <v>0</v>
      </c>
      <c r="G13" s="35">
        <v>141000</v>
      </c>
      <c r="H13" s="36">
        <v>141000</v>
      </c>
      <c r="I13" s="36">
        <v>-12000</v>
      </c>
      <c r="J13" s="37">
        <v>129000</v>
      </c>
      <c r="K13" s="37">
        <v>-74000</v>
      </c>
      <c r="L13" s="37">
        <v>55000</v>
      </c>
      <c r="M13" s="37">
        <v>141000</v>
      </c>
      <c r="N13" s="37"/>
      <c r="O13" s="37">
        <v>141000</v>
      </c>
      <c r="P13" s="37">
        <v>141000</v>
      </c>
      <c r="Q13" s="37">
        <v>141000</v>
      </c>
      <c r="R13" s="37">
        <v>141000</v>
      </c>
      <c r="S13" s="37"/>
      <c r="T13" s="37">
        <v>141000</v>
      </c>
      <c r="U13" s="37">
        <v>-55000</v>
      </c>
      <c r="V13" s="37">
        <v>86000</v>
      </c>
      <c r="W13" s="37">
        <v>141000</v>
      </c>
      <c r="X13" s="37">
        <v>141000</v>
      </c>
      <c r="Y13" s="37">
        <v>141000</v>
      </c>
      <c r="Z13" s="38">
        <v>2401</v>
      </c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</row>
    <row r="14" spans="1:47" s="39" customFormat="1" ht="12.75">
      <c r="A14" s="194"/>
      <c r="B14" s="194"/>
      <c r="C14" s="34" t="s">
        <v>14</v>
      </c>
      <c r="D14" s="16">
        <v>230000</v>
      </c>
      <c r="E14" s="17">
        <v>280000</v>
      </c>
      <c r="F14" s="17">
        <v>0</v>
      </c>
      <c r="G14" s="35">
        <v>280000</v>
      </c>
      <c r="H14" s="36">
        <v>280000</v>
      </c>
      <c r="I14" s="36">
        <v>0</v>
      </c>
      <c r="J14" s="37">
        <v>280000</v>
      </c>
      <c r="K14" s="37">
        <v>15000</v>
      </c>
      <c r="L14" s="37">
        <v>295000</v>
      </c>
      <c r="M14" s="37">
        <v>330000</v>
      </c>
      <c r="N14" s="37"/>
      <c r="O14" s="37">
        <v>330000</v>
      </c>
      <c r="P14" s="37">
        <v>330000</v>
      </c>
      <c r="Q14" s="37">
        <v>330000</v>
      </c>
      <c r="R14" s="37">
        <v>330000</v>
      </c>
      <c r="S14" s="37"/>
      <c r="T14" s="37">
        <v>330000</v>
      </c>
      <c r="U14" s="37">
        <v>50000</v>
      </c>
      <c r="V14" s="37">
        <v>380000</v>
      </c>
      <c r="W14" s="37">
        <v>330000</v>
      </c>
      <c r="X14" s="37">
        <v>330000</v>
      </c>
      <c r="Y14" s="37">
        <v>330000</v>
      </c>
      <c r="Z14" s="38">
        <v>2401</v>
      </c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</row>
    <row r="15" spans="1:47" s="33" customFormat="1">
      <c r="A15" s="194"/>
      <c r="B15" s="194"/>
      <c r="C15" s="40" t="s">
        <v>15</v>
      </c>
      <c r="D15" s="30" t="e">
        <f>D16+D17+D18+D19+D21+D27+D28+#REF!</f>
        <v>#REF!</v>
      </c>
      <c r="E15" s="30">
        <f>E16+E17+E18+E19+E20+E21+E27+E28+E45</f>
        <v>10116000</v>
      </c>
      <c r="F15" s="30">
        <f>F16+F17+F18+F19+F20+F21+F27+F28+F45</f>
        <v>-210000</v>
      </c>
      <c r="G15" s="30">
        <f>G16+G17+G18+G19+G20+G21+G27+G28+G45</f>
        <v>9906000</v>
      </c>
      <c r="H15" s="41"/>
      <c r="I15" s="41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32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</row>
    <row r="16" spans="1:47" s="39" customFormat="1" ht="12.75">
      <c r="A16" s="194"/>
      <c r="B16" s="194"/>
      <c r="C16" s="34" t="s">
        <v>16</v>
      </c>
      <c r="D16" s="16">
        <v>3975000</v>
      </c>
      <c r="E16" s="17">
        <v>3846000</v>
      </c>
      <c r="F16" s="17">
        <v>0</v>
      </c>
      <c r="G16" s="17">
        <v>3846000</v>
      </c>
      <c r="H16" s="43">
        <v>3846000</v>
      </c>
      <c r="I16" s="43">
        <v>-1250000</v>
      </c>
      <c r="J16" s="17">
        <v>2596000</v>
      </c>
      <c r="K16" s="17">
        <v>-849000</v>
      </c>
      <c r="L16" s="17">
        <v>1747000</v>
      </c>
      <c r="M16" s="17">
        <v>7330000</v>
      </c>
      <c r="N16" s="17">
        <v>927000</v>
      </c>
      <c r="O16" s="17">
        <v>8257000</v>
      </c>
      <c r="P16" s="17">
        <v>8257000</v>
      </c>
      <c r="Q16" s="17">
        <v>6003000</v>
      </c>
      <c r="R16" s="17">
        <v>6210000</v>
      </c>
      <c r="S16" s="17"/>
      <c r="T16" s="17">
        <v>8257000</v>
      </c>
      <c r="U16" s="17">
        <v>-1267000</v>
      </c>
      <c r="V16" s="17">
        <v>6590000</v>
      </c>
      <c r="W16" s="17">
        <v>20612000</v>
      </c>
      <c r="X16" s="17">
        <v>4603000</v>
      </c>
      <c r="Y16" s="17">
        <v>6210000</v>
      </c>
      <c r="Z16" s="44">
        <v>2401</v>
      </c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</row>
    <row r="17" spans="1:47" s="39" customFormat="1" ht="12.75">
      <c r="A17" s="194"/>
      <c r="B17" s="194"/>
      <c r="C17" s="34" t="s">
        <v>17</v>
      </c>
      <c r="D17" s="16">
        <v>3642428.83</v>
      </c>
      <c r="E17" s="17">
        <v>1280000</v>
      </c>
      <c r="F17" s="17">
        <v>0</v>
      </c>
      <c r="G17" s="17">
        <v>1280000</v>
      </c>
      <c r="H17" s="17">
        <v>1280000</v>
      </c>
      <c r="I17" s="17">
        <v>12000</v>
      </c>
      <c r="J17" s="17">
        <v>1292000</v>
      </c>
      <c r="K17" s="17">
        <v>-206000</v>
      </c>
      <c r="L17" s="17">
        <v>1086000</v>
      </c>
      <c r="M17" s="17">
        <v>1035000</v>
      </c>
      <c r="N17" s="17">
        <v>100000</v>
      </c>
      <c r="O17" s="17">
        <v>1135000</v>
      </c>
      <c r="P17" s="17">
        <v>1135000</v>
      </c>
      <c r="Q17" s="17">
        <v>2695000</v>
      </c>
      <c r="R17" s="17">
        <v>2485000</v>
      </c>
      <c r="S17" s="17"/>
      <c r="T17" s="17">
        <v>1135000</v>
      </c>
      <c r="U17" s="17">
        <v>-272000</v>
      </c>
      <c r="V17" s="17">
        <v>863000</v>
      </c>
      <c r="W17" s="17">
        <v>1480000</v>
      </c>
      <c r="X17" s="17">
        <v>2910000</v>
      </c>
      <c r="Y17" s="17">
        <v>3250000</v>
      </c>
      <c r="Z17" s="44">
        <v>2401</v>
      </c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</row>
    <row r="18" spans="1:47" s="39" customFormat="1" ht="12.75">
      <c r="A18" s="194"/>
      <c r="B18" s="194"/>
      <c r="C18" s="34" t="s">
        <v>18</v>
      </c>
      <c r="D18" s="16">
        <v>673750</v>
      </c>
      <c r="E18" s="17">
        <v>210000</v>
      </c>
      <c r="F18" s="17">
        <v>0</v>
      </c>
      <c r="G18" s="17">
        <v>210000</v>
      </c>
      <c r="H18" s="17">
        <v>210000</v>
      </c>
      <c r="I18" s="17">
        <v>0</v>
      </c>
      <c r="J18" s="17">
        <v>210000</v>
      </c>
      <c r="K18" s="17">
        <v>0</v>
      </c>
      <c r="L18" s="17">
        <v>210000</v>
      </c>
      <c r="M18" s="17">
        <v>200000</v>
      </c>
      <c r="N18" s="17"/>
      <c r="O18" s="17">
        <v>200000</v>
      </c>
      <c r="P18" s="17">
        <v>200000</v>
      </c>
      <c r="Q18" s="17">
        <v>200000</v>
      </c>
      <c r="R18" s="17">
        <v>200000</v>
      </c>
      <c r="S18" s="17"/>
      <c r="T18" s="17">
        <v>200000</v>
      </c>
      <c r="U18" s="17"/>
      <c r="V18" s="17">
        <v>200000</v>
      </c>
      <c r="W18" s="17">
        <v>200000</v>
      </c>
      <c r="X18" s="17">
        <v>200000</v>
      </c>
      <c r="Y18" s="17">
        <v>200000</v>
      </c>
      <c r="Z18" s="44">
        <v>2401</v>
      </c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</row>
    <row r="19" spans="1:47" s="39" customFormat="1" ht="12.75">
      <c r="A19" s="194"/>
      <c r="B19" s="194"/>
      <c r="C19" s="34" t="s">
        <v>19</v>
      </c>
      <c r="D19" s="16">
        <v>492000</v>
      </c>
      <c r="E19" s="17">
        <v>500000</v>
      </c>
      <c r="F19" s="17">
        <v>0</v>
      </c>
      <c r="G19" s="17">
        <v>500000</v>
      </c>
      <c r="H19" s="17">
        <v>500000</v>
      </c>
      <c r="I19" s="17">
        <v>0</v>
      </c>
      <c r="J19" s="17">
        <v>500000</v>
      </c>
      <c r="K19" s="17">
        <v>6000</v>
      </c>
      <c r="L19" s="17">
        <v>506000</v>
      </c>
      <c r="M19" s="17">
        <v>580000</v>
      </c>
      <c r="N19" s="17"/>
      <c r="O19" s="17">
        <v>580000</v>
      </c>
      <c r="P19" s="17">
        <v>580000</v>
      </c>
      <c r="Q19" s="17">
        <v>400000</v>
      </c>
      <c r="R19" s="17">
        <v>400000</v>
      </c>
      <c r="S19" s="17">
        <v>-150000</v>
      </c>
      <c r="T19" s="17">
        <v>430000</v>
      </c>
      <c r="U19" s="17">
        <v>-160000</v>
      </c>
      <c r="V19" s="17">
        <v>270000</v>
      </c>
      <c r="W19" s="17">
        <v>470000</v>
      </c>
      <c r="X19" s="17">
        <v>400000</v>
      </c>
      <c r="Y19" s="17">
        <v>400000</v>
      </c>
      <c r="Z19" s="44">
        <v>2401</v>
      </c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</row>
    <row r="20" spans="1:47" s="39" customFormat="1" ht="12.75">
      <c r="A20" s="194"/>
      <c r="B20" s="194"/>
      <c r="C20" s="34" t="s">
        <v>147</v>
      </c>
      <c r="D20" s="16"/>
      <c r="E20" s="17">
        <v>3600000</v>
      </c>
      <c r="F20" s="17">
        <v>0</v>
      </c>
      <c r="G20" s="17">
        <v>3600000</v>
      </c>
      <c r="H20" s="17">
        <v>3600000</v>
      </c>
      <c r="I20" s="17">
        <v>-2100000</v>
      </c>
      <c r="J20" s="17">
        <v>1500000</v>
      </c>
      <c r="K20" s="17">
        <v>-995000</v>
      </c>
      <c r="L20" s="17">
        <v>505000</v>
      </c>
      <c r="M20" s="17">
        <v>2300000</v>
      </c>
      <c r="N20" s="17"/>
      <c r="O20" s="17">
        <v>2300000</v>
      </c>
      <c r="P20" s="17">
        <v>2300000</v>
      </c>
      <c r="Q20" s="17">
        <v>2900000</v>
      </c>
      <c r="R20" s="17">
        <v>2200000</v>
      </c>
      <c r="S20" s="17">
        <v>1000000</v>
      </c>
      <c r="T20" s="17">
        <v>3300000</v>
      </c>
      <c r="U20" s="17">
        <v>-1360000</v>
      </c>
      <c r="V20" s="17">
        <v>1940000</v>
      </c>
      <c r="W20" s="17">
        <v>14300000</v>
      </c>
      <c r="X20" s="17">
        <v>8300000</v>
      </c>
      <c r="Y20" s="17">
        <v>3100000</v>
      </c>
      <c r="Z20" s="44">
        <v>2401</v>
      </c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</row>
    <row r="21" spans="1:47" s="39" customFormat="1" ht="12.75" hidden="1">
      <c r="A21" s="194"/>
      <c r="B21" s="194"/>
      <c r="C21" s="34" t="s">
        <v>20</v>
      </c>
      <c r="D21" s="16">
        <v>2010000</v>
      </c>
      <c r="E21" s="17">
        <v>210000</v>
      </c>
      <c r="F21" s="17">
        <v>-210000</v>
      </c>
      <c r="G21" s="17">
        <v>0</v>
      </c>
      <c r="H21" s="17">
        <v>0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44">
        <v>2401</v>
      </c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</row>
    <row r="22" spans="1:47" s="39" customFormat="1" ht="12.75">
      <c r="A22" s="194"/>
      <c r="B22" s="194"/>
      <c r="C22" s="34" t="s">
        <v>171</v>
      </c>
      <c r="D22" s="16"/>
      <c r="E22" s="17"/>
      <c r="F22" s="17"/>
      <c r="G22" s="17"/>
      <c r="H22" s="17"/>
      <c r="I22" s="17">
        <v>2700000</v>
      </c>
      <c r="J22" s="17">
        <v>2700000</v>
      </c>
      <c r="K22" s="17">
        <v>400000</v>
      </c>
      <c r="L22" s="17">
        <v>3100000</v>
      </c>
      <c r="M22" s="17">
        <v>6600000</v>
      </c>
      <c r="N22" s="17"/>
      <c r="O22" s="17">
        <v>6600000</v>
      </c>
      <c r="P22" s="17">
        <v>6600000</v>
      </c>
      <c r="Q22" s="17">
        <v>6600000</v>
      </c>
      <c r="R22" s="17">
        <v>6600000</v>
      </c>
      <c r="S22" s="17">
        <v>-5200000</v>
      </c>
      <c r="T22" s="17">
        <v>1400000</v>
      </c>
      <c r="U22" s="17">
        <v>-200000</v>
      </c>
      <c r="V22" s="17">
        <v>1200000</v>
      </c>
      <c r="W22" s="17">
        <v>1200000</v>
      </c>
      <c r="X22" s="17">
        <v>1200000</v>
      </c>
      <c r="Y22" s="17">
        <v>1200000</v>
      </c>
      <c r="Z22" s="44">
        <v>2401</v>
      </c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</row>
    <row r="23" spans="1:47" s="39" customFormat="1" ht="12.75">
      <c r="A23" s="194"/>
      <c r="B23" s="194"/>
      <c r="C23" s="34" t="s">
        <v>21</v>
      </c>
      <c r="D23" s="16">
        <v>80000</v>
      </c>
      <c r="E23" s="17">
        <v>70000</v>
      </c>
      <c r="F23" s="17">
        <v>0</v>
      </c>
      <c r="G23" s="17">
        <v>70000</v>
      </c>
      <c r="H23" s="17">
        <v>70000</v>
      </c>
      <c r="I23" s="17">
        <v>0</v>
      </c>
      <c r="J23" s="17">
        <v>70000</v>
      </c>
      <c r="K23" s="17">
        <v>-60000</v>
      </c>
      <c r="L23" s="17">
        <v>10000</v>
      </c>
      <c r="M23" s="17">
        <v>80000</v>
      </c>
      <c r="N23" s="17"/>
      <c r="O23" s="17">
        <v>80000</v>
      </c>
      <c r="P23" s="17">
        <v>80000</v>
      </c>
      <c r="Q23" s="17">
        <v>80000</v>
      </c>
      <c r="R23" s="17">
        <v>80000</v>
      </c>
      <c r="S23" s="17"/>
      <c r="T23" s="17">
        <v>80000</v>
      </c>
      <c r="U23" s="17"/>
      <c r="V23" s="17">
        <v>80000</v>
      </c>
      <c r="W23" s="17">
        <v>80000</v>
      </c>
      <c r="X23" s="17">
        <v>85000</v>
      </c>
      <c r="Y23" s="17">
        <v>65000</v>
      </c>
      <c r="Z23" s="44">
        <v>2401</v>
      </c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</row>
    <row r="24" spans="1:47" s="39" customFormat="1" ht="25.5">
      <c r="A24" s="194"/>
      <c r="B24" s="194"/>
      <c r="C24" s="34" t="s">
        <v>215</v>
      </c>
      <c r="D24" s="16"/>
      <c r="E24" s="17"/>
      <c r="F24" s="17"/>
      <c r="G24" s="17"/>
      <c r="H24" s="54"/>
      <c r="I24" s="5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>
        <v>5000000</v>
      </c>
      <c r="X24" s="43">
        <v>2000000</v>
      </c>
      <c r="Y24" s="43">
        <v>2000000</v>
      </c>
      <c r="Z24" s="44">
        <v>2401</v>
      </c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</row>
    <row r="25" spans="1:47" s="39" customFormat="1">
      <c r="A25" s="194"/>
      <c r="B25" s="194"/>
      <c r="C25" s="40" t="s">
        <v>167</v>
      </c>
      <c r="D25" s="30" t="e">
        <f>D26+D27+D28+D45+D48+D51+D52+#REF!</f>
        <v>#REF!</v>
      </c>
      <c r="E25" s="30">
        <f>E26+E27+E28+E45+E47+E48+E51+E52+E53</f>
        <v>2340000</v>
      </c>
      <c r="F25" s="30">
        <f>F26+F27+F28+F45+F47+F48+F51+F52+F53</f>
        <v>210000</v>
      </c>
      <c r="G25" s="30">
        <f>G26+G27+G28+G45+G47+G48+G51+G52+G53</f>
        <v>2550000</v>
      </c>
      <c r="H25" s="41"/>
      <c r="I25" s="41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32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</row>
    <row r="26" spans="1:47" s="39" customFormat="1" ht="12.75">
      <c r="A26" s="194"/>
      <c r="B26" s="194"/>
      <c r="C26" s="34" t="s">
        <v>150</v>
      </c>
      <c r="D26" s="16"/>
      <c r="E26" s="17"/>
      <c r="F26" s="17">
        <v>210000</v>
      </c>
      <c r="G26" s="17">
        <v>210000</v>
      </c>
      <c r="H26" s="17">
        <v>2610000</v>
      </c>
      <c r="I26" s="17">
        <v>2425000</v>
      </c>
      <c r="J26" s="17">
        <v>5035000</v>
      </c>
      <c r="K26" s="17">
        <v>-500000</v>
      </c>
      <c r="L26" s="17">
        <v>4535000</v>
      </c>
      <c r="M26" s="17">
        <v>4885000</v>
      </c>
      <c r="N26" s="17">
        <v>-215000</v>
      </c>
      <c r="O26" s="17">
        <v>4670000</v>
      </c>
      <c r="P26" s="17">
        <v>4670000</v>
      </c>
      <c r="Q26" s="17">
        <v>5685000</v>
      </c>
      <c r="R26" s="17">
        <v>5685000</v>
      </c>
      <c r="S26" s="17"/>
      <c r="T26" s="17">
        <v>4530000</v>
      </c>
      <c r="U26" s="17">
        <v>-1445000</v>
      </c>
      <c r="V26" s="17">
        <v>3085000</v>
      </c>
      <c r="W26" s="17">
        <v>3350000</v>
      </c>
      <c r="X26" s="17">
        <v>3350000</v>
      </c>
      <c r="Y26" s="17">
        <v>3350000</v>
      </c>
      <c r="Z26" s="44">
        <v>2701</v>
      </c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</row>
    <row r="27" spans="1:47" s="39" customFormat="1" ht="12.75" hidden="1">
      <c r="A27" s="194"/>
      <c r="B27" s="194"/>
      <c r="C27" s="34" t="s">
        <v>168</v>
      </c>
      <c r="D27" s="16">
        <v>80000</v>
      </c>
      <c r="E27" s="17">
        <v>70000</v>
      </c>
      <c r="F27" s="17">
        <v>0</v>
      </c>
      <c r="G27" s="17">
        <v>70000</v>
      </c>
      <c r="H27" s="17">
        <v>2000000</v>
      </c>
      <c r="I27" s="17">
        <v>-250000</v>
      </c>
      <c r="J27" s="17">
        <v>1750000</v>
      </c>
      <c r="K27" s="17">
        <v>0</v>
      </c>
      <c r="L27" s="17">
        <v>1750000</v>
      </c>
      <c r="M27" s="17">
        <v>2000000</v>
      </c>
      <c r="N27" s="17">
        <v>-140000</v>
      </c>
      <c r="O27" s="17">
        <v>1860000</v>
      </c>
      <c r="P27" s="17">
        <v>1860000</v>
      </c>
      <c r="Q27" s="17">
        <v>2000000</v>
      </c>
      <c r="R27" s="17">
        <v>2000000</v>
      </c>
      <c r="S27" s="17"/>
      <c r="T27" s="17">
        <v>1860000</v>
      </c>
      <c r="U27" s="17">
        <v>-1760000</v>
      </c>
      <c r="V27" s="17">
        <v>100000</v>
      </c>
      <c r="W27" s="17"/>
      <c r="X27" s="17"/>
      <c r="Y27" s="17"/>
      <c r="Z27" s="44">
        <v>2701</v>
      </c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</row>
    <row r="28" spans="1:47" s="39" customFormat="1" ht="12.75" hidden="1">
      <c r="A28" s="202"/>
      <c r="B28" s="202"/>
      <c r="C28" s="45" t="s">
        <v>96</v>
      </c>
      <c r="D28" s="46">
        <v>95000000</v>
      </c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8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</row>
    <row r="29" spans="1:47" s="39" customFormat="1" ht="25.5" hidden="1">
      <c r="A29" s="49"/>
      <c r="B29" s="176"/>
      <c r="C29" s="13" t="s">
        <v>169</v>
      </c>
      <c r="D29" s="50"/>
      <c r="E29" s="36"/>
      <c r="F29" s="36"/>
      <c r="G29" s="36"/>
      <c r="H29" s="36">
        <v>11610000</v>
      </c>
      <c r="I29" s="36">
        <v>0</v>
      </c>
      <c r="J29" s="36">
        <v>11610000</v>
      </c>
      <c r="K29" s="36">
        <v>0</v>
      </c>
      <c r="L29" s="36">
        <v>11610000</v>
      </c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51">
        <v>2701</v>
      </c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</row>
    <row r="30" spans="1:47" s="39" customFormat="1" ht="12.75">
      <c r="A30" s="49"/>
      <c r="B30" s="176"/>
      <c r="C30" s="52" t="s">
        <v>172</v>
      </c>
      <c r="D30" s="53"/>
      <c r="E30" s="54"/>
      <c r="F30" s="55"/>
      <c r="G30" s="55"/>
      <c r="H30" s="55">
        <v>1000000</v>
      </c>
      <c r="I30" s="55">
        <v>0</v>
      </c>
      <c r="J30" s="55">
        <v>1000000</v>
      </c>
      <c r="K30" s="55">
        <v>-100000</v>
      </c>
      <c r="L30" s="55">
        <v>0</v>
      </c>
      <c r="M30" s="55"/>
      <c r="N30" s="55">
        <v>7150000</v>
      </c>
      <c r="O30" s="55">
        <v>7150000</v>
      </c>
      <c r="P30" s="55">
        <v>7150000</v>
      </c>
      <c r="Q30" s="55"/>
      <c r="R30" s="55"/>
      <c r="S30" s="55"/>
      <c r="T30" s="55">
        <v>7150000</v>
      </c>
      <c r="U30" s="55"/>
      <c r="V30" s="55">
        <v>7150000</v>
      </c>
      <c r="W30" s="55">
        <v>10700000</v>
      </c>
      <c r="X30" s="55"/>
      <c r="Y30" s="55"/>
      <c r="Z30" s="56">
        <v>2701</v>
      </c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</row>
    <row r="31" spans="1:47" s="39" customFormat="1" ht="12.75">
      <c r="A31" s="49"/>
      <c r="B31" s="176"/>
      <c r="C31" s="13" t="s">
        <v>160</v>
      </c>
      <c r="D31" s="50"/>
      <c r="E31" s="36"/>
      <c r="F31" s="36"/>
      <c r="G31" s="36"/>
      <c r="H31" s="36">
        <v>471000</v>
      </c>
      <c r="I31" s="36">
        <v>0</v>
      </c>
      <c r="J31" s="36">
        <v>471000</v>
      </c>
      <c r="K31" s="36">
        <v>0</v>
      </c>
      <c r="L31" s="36">
        <v>471000</v>
      </c>
      <c r="M31" s="36">
        <v>435000</v>
      </c>
      <c r="N31" s="36"/>
      <c r="O31" s="36">
        <v>435000</v>
      </c>
      <c r="P31" s="36">
        <v>435000</v>
      </c>
      <c r="Q31" s="36">
        <v>435000</v>
      </c>
      <c r="R31" s="36">
        <v>435000</v>
      </c>
      <c r="S31" s="36">
        <v>63000</v>
      </c>
      <c r="T31" s="36">
        <v>498000</v>
      </c>
      <c r="U31" s="36"/>
      <c r="V31" s="36">
        <v>498000</v>
      </c>
      <c r="W31" s="36">
        <v>70000</v>
      </c>
      <c r="X31" s="36"/>
      <c r="Y31" s="36"/>
      <c r="Z31" s="51">
        <v>2701</v>
      </c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</row>
    <row r="32" spans="1:47" s="39" customFormat="1" ht="12.75" hidden="1">
      <c r="A32" s="49"/>
      <c r="B32" s="176"/>
      <c r="C32" s="13" t="s">
        <v>176</v>
      </c>
      <c r="D32" s="50"/>
      <c r="E32" s="36"/>
      <c r="F32" s="36"/>
      <c r="G32" s="36"/>
      <c r="H32" s="36"/>
      <c r="I32" s="36"/>
      <c r="J32" s="36">
        <v>0</v>
      </c>
      <c r="K32" s="36">
        <v>1800000</v>
      </c>
      <c r="L32" s="36">
        <v>1800000</v>
      </c>
      <c r="M32" s="36">
        <v>1800000</v>
      </c>
      <c r="N32" s="36"/>
      <c r="O32" s="36">
        <v>1800000</v>
      </c>
      <c r="P32" s="36">
        <v>1800000</v>
      </c>
      <c r="Q32" s="36">
        <v>0</v>
      </c>
      <c r="R32" s="36">
        <v>0</v>
      </c>
      <c r="S32" s="36"/>
      <c r="T32" s="36">
        <v>1800000</v>
      </c>
      <c r="U32" s="36"/>
      <c r="V32" s="36">
        <v>1800000</v>
      </c>
      <c r="W32" s="36"/>
      <c r="X32" s="36"/>
      <c r="Y32" s="36"/>
      <c r="Z32" s="51">
        <v>2701</v>
      </c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</row>
    <row r="33" spans="1:47" s="39" customFormat="1" ht="12.75" hidden="1">
      <c r="A33" s="49"/>
      <c r="B33" s="176"/>
      <c r="C33" s="13" t="s">
        <v>184</v>
      </c>
      <c r="D33" s="53"/>
      <c r="E33" s="54"/>
      <c r="F33" s="12"/>
      <c r="G33" s="12"/>
      <c r="H33" s="12"/>
      <c r="I33" s="12"/>
      <c r="J33" s="12"/>
      <c r="K33" s="12"/>
      <c r="L33" s="12"/>
      <c r="M33" s="12">
        <v>800000</v>
      </c>
      <c r="N33" s="12">
        <v>850000</v>
      </c>
      <c r="O33" s="12">
        <v>1650000</v>
      </c>
      <c r="P33" s="12">
        <v>1650000</v>
      </c>
      <c r="Q33" s="12">
        <v>850000</v>
      </c>
      <c r="R33" s="12">
        <v>0</v>
      </c>
      <c r="S33" s="12">
        <v>38766.879999999997</v>
      </c>
      <c r="T33" s="12">
        <v>1688766.88</v>
      </c>
      <c r="U33" s="12"/>
      <c r="V33" s="12">
        <v>1688766.88</v>
      </c>
      <c r="W33" s="12"/>
      <c r="X33" s="12"/>
      <c r="Y33" s="12"/>
      <c r="Z33" s="57">
        <v>2701</v>
      </c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</row>
    <row r="34" spans="1:47" s="39" customFormat="1" ht="12.75">
      <c r="A34" s="49"/>
      <c r="B34" s="176"/>
      <c r="C34" s="13" t="s">
        <v>185</v>
      </c>
      <c r="D34" s="53"/>
      <c r="E34" s="54"/>
      <c r="F34" s="12"/>
      <c r="G34" s="12"/>
      <c r="H34" s="12"/>
      <c r="I34" s="12"/>
      <c r="J34" s="12"/>
      <c r="K34" s="12"/>
      <c r="L34" s="12"/>
      <c r="M34" s="12">
        <v>400000</v>
      </c>
      <c r="N34" s="12">
        <v>900000</v>
      </c>
      <c r="O34" s="12">
        <v>1300000</v>
      </c>
      <c r="P34" s="12">
        <v>1300000</v>
      </c>
      <c r="Q34" s="12">
        <v>400000</v>
      </c>
      <c r="R34" s="12">
        <v>400000</v>
      </c>
      <c r="S34" s="12">
        <v>31000</v>
      </c>
      <c r="T34" s="12">
        <v>1371000</v>
      </c>
      <c r="U34" s="12">
        <v>345000</v>
      </c>
      <c r="V34" s="12">
        <v>1716000</v>
      </c>
      <c r="W34" s="12">
        <v>2175000</v>
      </c>
      <c r="X34" s="12">
        <v>2050000</v>
      </c>
      <c r="Y34" s="12">
        <v>1050000</v>
      </c>
      <c r="Z34" s="57">
        <v>2701</v>
      </c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</row>
    <row r="35" spans="1:47" s="39" customFormat="1" ht="12.75" hidden="1">
      <c r="A35" s="49"/>
      <c r="B35" s="176"/>
      <c r="C35" s="13" t="s">
        <v>186</v>
      </c>
      <c r="D35" s="53"/>
      <c r="E35" s="54"/>
      <c r="F35" s="12"/>
      <c r="G35" s="12"/>
      <c r="H35" s="12"/>
      <c r="I35" s="12"/>
      <c r="J35" s="12"/>
      <c r="K35" s="12"/>
      <c r="L35" s="12"/>
      <c r="M35" s="12">
        <v>300000</v>
      </c>
      <c r="N35" s="12"/>
      <c r="O35" s="12">
        <v>300000</v>
      </c>
      <c r="P35" s="12">
        <v>300000</v>
      </c>
      <c r="Q35" s="12"/>
      <c r="R35" s="12"/>
      <c r="S35" s="12"/>
      <c r="T35" s="12">
        <v>400000</v>
      </c>
      <c r="U35" s="12">
        <v>10000</v>
      </c>
      <c r="V35" s="12">
        <v>410000</v>
      </c>
      <c r="W35" s="12"/>
      <c r="X35" s="12"/>
      <c r="Y35" s="12"/>
      <c r="Z35" s="57">
        <v>2701</v>
      </c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</row>
    <row r="36" spans="1:47" s="6" customFormat="1" ht="12.75">
      <c r="A36" s="7"/>
      <c r="B36" s="8"/>
      <c r="C36" s="13" t="s">
        <v>194</v>
      </c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>
        <v>17880002</v>
      </c>
      <c r="O36" s="12">
        <v>17880002</v>
      </c>
      <c r="P36" s="12">
        <v>17880002</v>
      </c>
      <c r="Q36" s="11"/>
      <c r="R36" s="11"/>
      <c r="S36" s="11"/>
      <c r="T36" s="12">
        <v>17880002</v>
      </c>
      <c r="U36" s="12"/>
      <c r="V36" s="12">
        <v>17880002</v>
      </c>
      <c r="W36" s="12">
        <v>17880002</v>
      </c>
      <c r="X36" s="12"/>
      <c r="Y36" s="12"/>
      <c r="Z36" s="57">
        <v>2701</v>
      </c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</row>
    <row r="37" spans="1:47" s="6" customFormat="1" ht="12.75">
      <c r="A37" s="7"/>
      <c r="B37" s="8"/>
      <c r="C37" s="13" t="s">
        <v>195</v>
      </c>
      <c r="D37" s="9"/>
      <c r="E37" s="10"/>
      <c r="F37" s="11"/>
      <c r="G37" s="11"/>
      <c r="H37" s="11"/>
      <c r="I37" s="11"/>
      <c r="J37" s="11"/>
      <c r="K37" s="11"/>
      <c r="L37" s="11"/>
      <c r="M37" s="11"/>
      <c r="N37" s="11">
        <v>12222300</v>
      </c>
      <c r="O37" s="12">
        <v>12222300</v>
      </c>
      <c r="P37" s="12">
        <v>12222300</v>
      </c>
      <c r="Q37" s="11"/>
      <c r="R37" s="11"/>
      <c r="S37" s="11"/>
      <c r="T37" s="12">
        <v>12222300</v>
      </c>
      <c r="U37" s="12"/>
      <c r="V37" s="12">
        <v>12222300</v>
      </c>
      <c r="W37" s="12">
        <v>12222300</v>
      </c>
      <c r="X37" s="12"/>
      <c r="Y37" s="12"/>
      <c r="Z37" s="57">
        <v>2701</v>
      </c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</row>
    <row r="38" spans="1:47" s="6" customFormat="1" ht="12.75" hidden="1">
      <c r="A38" s="7"/>
      <c r="B38" s="8"/>
      <c r="C38" s="13" t="s">
        <v>198</v>
      </c>
      <c r="D38" s="9"/>
      <c r="E38" s="10"/>
      <c r="F38" s="11"/>
      <c r="G38" s="11"/>
      <c r="H38" s="11"/>
      <c r="I38" s="11"/>
      <c r="J38" s="11"/>
      <c r="K38" s="11"/>
      <c r="L38" s="11"/>
      <c r="M38" s="11"/>
      <c r="N38" s="11">
        <v>8397698</v>
      </c>
      <c r="O38" s="11">
        <v>8397698</v>
      </c>
      <c r="P38" s="12">
        <v>8397768</v>
      </c>
      <c r="Q38" s="11"/>
      <c r="R38" s="11"/>
      <c r="S38" s="11"/>
      <c r="T38" s="12">
        <v>8397768</v>
      </c>
      <c r="U38" s="12"/>
      <c r="V38" s="12">
        <v>8397768</v>
      </c>
      <c r="W38" s="12"/>
      <c r="X38" s="12"/>
      <c r="Y38" s="12"/>
      <c r="Z38" s="57">
        <v>2701</v>
      </c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</row>
    <row r="39" spans="1:47" s="6" customFormat="1" ht="12.75" hidden="1">
      <c r="A39" s="7"/>
      <c r="B39" s="8"/>
      <c r="C39" s="14" t="s">
        <v>199</v>
      </c>
      <c r="D39" s="9"/>
      <c r="E39" s="10"/>
      <c r="F39" s="11"/>
      <c r="G39" s="11"/>
      <c r="H39" s="11"/>
      <c r="I39" s="11"/>
      <c r="J39" s="11"/>
      <c r="K39" s="11"/>
      <c r="L39" s="11"/>
      <c r="M39" s="11"/>
      <c r="N39" s="11">
        <v>1304000</v>
      </c>
      <c r="O39" s="12">
        <v>1304000</v>
      </c>
      <c r="P39" s="12">
        <v>1304000</v>
      </c>
      <c r="Q39" s="11"/>
      <c r="R39" s="11"/>
      <c r="S39" s="11"/>
      <c r="T39" s="12">
        <v>1304000</v>
      </c>
      <c r="U39" s="12"/>
      <c r="V39" s="12">
        <v>1304000</v>
      </c>
      <c r="W39" s="12"/>
      <c r="X39" s="12"/>
      <c r="Y39" s="12"/>
      <c r="Z39" s="57">
        <v>2701</v>
      </c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</row>
    <row r="40" spans="1:47" s="39" customFormat="1" ht="12.75">
      <c r="A40" s="49"/>
      <c r="B40" s="176"/>
      <c r="C40" s="14" t="s">
        <v>202</v>
      </c>
      <c r="D40" s="53"/>
      <c r="E40" s="54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>
        <v>170000</v>
      </c>
      <c r="T40" s="12">
        <v>170000</v>
      </c>
      <c r="U40" s="12"/>
      <c r="V40" s="12">
        <v>170000</v>
      </c>
      <c r="W40" s="12">
        <v>1140000</v>
      </c>
      <c r="X40" s="12">
        <v>540000</v>
      </c>
      <c r="Y40" s="12">
        <v>540000</v>
      </c>
      <c r="Z40" s="57">
        <v>2701</v>
      </c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</row>
    <row r="41" spans="1:47" s="39" customFormat="1" ht="25.5">
      <c r="A41" s="49"/>
      <c r="B41" s="176"/>
      <c r="C41" s="14" t="s">
        <v>203</v>
      </c>
      <c r="D41" s="53"/>
      <c r="E41" s="54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>
        <v>70000</v>
      </c>
      <c r="T41" s="12">
        <v>70000</v>
      </c>
      <c r="U41" s="12"/>
      <c r="V41" s="12">
        <v>70000</v>
      </c>
      <c r="W41" s="12">
        <v>10000</v>
      </c>
      <c r="X41" s="12">
        <v>200000</v>
      </c>
      <c r="Y41" s="12">
        <v>200000</v>
      </c>
      <c r="Z41" s="57">
        <v>2701</v>
      </c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</row>
    <row r="42" spans="1:47" s="39" customFormat="1" ht="12.75">
      <c r="A42" s="49"/>
      <c r="B42" s="49"/>
      <c r="C42" s="14" t="s">
        <v>216</v>
      </c>
      <c r="D42" s="53"/>
      <c r="E42" s="54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>
        <v>2600000</v>
      </c>
      <c r="W42" s="12">
        <v>2000000</v>
      </c>
      <c r="X42" s="12"/>
      <c r="Y42" s="12"/>
      <c r="Z42" s="57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</row>
    <row r="43" spans="1:47" s="39" customFormat="1" ht="12.75">
      <c r="A43" s="49"/>
      <c r="B43" s="49"/>
      <c r="C43" s="34" t="s">
        <v>221</v>
      </c>
      <c r="D43" s="53"/>
      <c r="E43" s="54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>
        <v>26000000</v>
      </c>
      <c r="X43" s="12"/>
      <c r="Y43" s="12"/>
      <c r="Z43" s="57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</row>
    <row r="44" spans="1:47" s="39" customFormat="1" ht="12.75">
      <c r="A44" s="49"/>
      <c r="B44" s="49"/>
      <c r="C44" s="157" t="s">
        <v>170</v>
      </c>
      <c r="D44" s="58"/>
      <c r="E44" s="59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</row>
    <row r="45" spans="1:47" s="39" customFormat="1" ht="12.75" hidden="1">
      <c r="A45" s="49"/>
      <c r="B45" s="49"/>
      <c r="C45" s="13" t="s">
        <v>146</v>
      </c>
      <c r="D45" s="53"/>
      <c r="E45" s="54">
        <v>400000</v>
      </c>
      <c r="F45" s="55">
        <v>0</v>
      </c>
      <c r="G45" s="55">
        <v>400000</v>
      </c>
      <c r="H45" s="55">
        <v>400000</v>
      </c>
      <c r="I45" s="55">
        <v>0</v>
      </c>
      <c r="J45" s="55">
        <v>400000</v>
      </c>
      <c r="K45" s="55">
        <v>0</v>
      </c>
      <c r="L45" s="55">
        <v>400000</v>
      </c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6">
        <v>2005</v>
      </c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</row>
    <row r="46" spans="1:47" s="39" customFormat="1" ht="15" customHeight="1">
      <c r="A46" s="49"/>
      <c r="B46" s="49"/>
      <c r="C46" s="13" t="s">
        <v>187</v>
      </c>
      <c r="D46" s="50"/>
      <c r="E46" s="36"/>
      <c r="F46" s="36"/>
      <c r="G46" s="36"/>
      <c r="H46" s="36"/>
      <c r="I46" s="36"/>
      <c r="J46" s="36"/>
      <c r="K46" s="36"/>
      <c r="L46" s="36"/>
      <c r="M46" s="36">
        <v>1100000</v>
      </c>
      <c r="N46" s="36"/>
      <c r="O46" s="36">
        <v>1100000</v>
      </c>
      <c r="P46" s="36">
        <v>1100000</v>
      </c>
      <c r="Q46" s="36"/>
      <c r="R46" s="36"/>
      <c r="S46" s="36"/>
      <c r="T46" s="36">
        <v>1100000</v>
      </c>
      <c r="U46" s="36">
        <v>-670000</v>
      </c>
      <c r="V46" s="36">
        <v>430000</v>
      </c>
      <c r="W46" s="36">
        <v>400000</v>
      </c>
      <c r="X46" s="36"/>
      <c r="Y46" s="36"/>
      <c r="Z46" s="51">
        <v>2005</v>
      </c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</row>
    <row r="47" spans="1:47" s="39" customFormat="1" ht="12.75">
      <c r="A47" s="155" t="s">
        <v>109</v>
      </c>
      <c r="B47" s="156"/>
      <c r="C47" s="66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8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</row>
    <row r="48" spans="1:47" s="71" customFormat="1">
      <c r="A48" s="69"/>
      <c r="B48" s="203" t="s">
        <v>115</v>
      </c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5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</row>
    <row r="49" spans="1:47" s="33" customFormat="1">
      <c r="A49" s="194"/>
      <c r="B49" s="195"/>
      <c r="C49" s="29" t="s">
        <v>23</v>
      </c>
      <c r="D49" s="30" t="e">
        <f>D50+D51+D52+D53+#REF!+D54+D55+#REF!+D56</f>
        <v>#REF!</v>
      </c>
      <c r="E49" s="30">
        <f>E50+E51+E52+E53+E54+E55+E56+E57</f>
        <v>9485000</v>
      </c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2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</row>
    <row r="50" spans="1:47" s="39" customFormat="1" ht="12.75">
      <c r="A50" s="195"/>
      <c r="B50" s="195"/>
      <c r="C50" s="34" t="s">
        <v>24</v>
      </c>
      <c r="D50" s="16">
        <v>725000</v>
      </c>
      <c r="E50" s="17">
        <v>450000</v>
      </c>
      <c r="F50" s="17">
        <v>0</v>
      </c>
      <c r="G50" s="17">
        <v>450000</v>
      </c>
      <c r="H50" s="17">
        <v>450000</v>
      </c>
      <c r="I50" s="17">
        <v>100000</v>
      </c>
      <c r="J50" s="17">
        <v>550000</v>
      </c>
      <c r="K50" s="17">
        <v>10000</v>
      </c>
      <c r="L50" s="17">
        <v>560000</v>
      </c>
      <c r="M50" s="17">
        <v>660000</v>
      </c>
      <c r="N50" s="17"/>
      <c r="O50" s="17">
        <v>660000</v>
      </c>
      <c r="P50" s="17">
        <v>660000</v>
      </c>
      <c r="Q50" s="17">
        <v>675000</v>
      </c>
      <c r="R50" s="17">
        <v>685000</v>
      </c>
      <c r="S50" s="17">
        <v>20000</v>
      </c>
      <c r="T50" s="17">
        <v>680000</v>
      </c>
      <c r="U50" s="17">
        <v>-120000</v>
      </c>
      <c r="V50" s="17">
        <v>560000</v>
      </c>
      <c r="W50" s="17">
        <v>675000</v>
      </c>
      <c r="X50" s="17">
        <v>685000</v>
      </c>
      <c r="Y50" s="17">
        <v>685000</v>
      </c>
      <c r="Z50" s="44">
        <v>2401</v>
      </c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</row>
    <row r="51" spans="1:47" s="39" customFormat="1" ht="12.75">
      <c r="A51" s="195"/>
      <c r="B51" s="195"/>
      <c r="C51" s="34" t="s">
        <v>25</v>
      </c>
      <c r="D51" s="16">
        <v>1540000</v>
      </c>
      <c r="E51" s="17">
        <v>640000</v>
      </c>
      <c r="F51" s="17">
        <v>0</v>
      </c>
      <c r="G51" s="17">
        <v>640000</v>
      </c>
      <c r="H51" s="17">
        <v>640000</v>
      </c>
      <c r="I51" s="17">
        <v>0</v>
      </c>
      <c r="J51" s="17">
        <v>640000</v>
      </c>
      <c r="K51" s="17">
        <v>-119000</v>
      </c>
      <c r="L51" s="17">
        <v>521000</v>
      </c>
      <c r="M51" s="17">
        <v>823000</v>
      </c>
      <c r="N51" s="17"/>
      <c r="O51" s="17">
        <v>823000</v>
      </c>
      <c r="P51" s="17">
        <v>823000</v>
      </c>
      <c r="Q51" s="17">
        <v>868000</v>
      </c>
      <c r="R51" s="17">
        <v>518000</v>
      </c>
      <c r="S51" s="17"/>
      <c r="T51" s="17">
        <v>1134000</v>
      </c>
      <c r="U51" s="17"/>
      <c r="V51" s="17">
        <v>1134000</v>
      </c>
      <c r="W51" s="17">
        <v>1173000</v>
      </c>
      <c r="X51" s="17">
        <v>985000</v>
      </c>
      <c r="Y51" s="17">
        <v>490000</v>
      </c>
      <c r="Z51" s="44">
        <v>2401</v>
      </c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</row>
    <row r="52" spans="1:47" s="39" customFormat="1" ht="12.75">
      <c r="A52" s="195"/>
      <c r="B52" s="195"/>
      <c r="C52" s="34" t="s">
        <v>26</v>
      </c>
      <c r="D52" s="16">
        <v>130000</v>
      </c>
      <c r="E52" s="17">
        <v>80000</v>
      </c>
      <c r="F52" s="17">
        <v>0</v>
      </c>
      <c r="G52" s="17">
        <v>80000</v>
      </c>
      <c r="H52" s="17">
        <v>886000</v>
      </c>
      <c r="I52" s="17">
        <v>-330000</v>
      </c>
      <c r="J52" s="17">
        <v>556000</v>
      </c>
      <c r="K52" s="17">
        <v>-40000</v>
      </c>
      <c r="L52" s="17">
        <v>516000</v>
      </c>
      <c r="M52" s="17">
        <v>80000</v>
      </c>
      <c r="N52" s="17"/>
      <c r="O52" s="17">
        <v>80000</v>
      </c>
      <c r="P52" s="17">
        <v>80000</v>
      </c>
      <c r="Q52" s="17">
        <v>100000</v>
      </c>
      <c r="R52" s="17">
        <v>100000</v>
      </c>
      <c r="S52" s="17"/>
      <c r="T52" s="17">
        <v>80000</v>
      </c>
      <c r="U52" s="17">
        <v>20000</v>
      </c>
      <c r="V52" s="17">
        <v>100000</v>
      </c>
      <c r="W52" s="17">
        <v>100000</v>
      </c>
      <c r="X52" s="17">
        <v>100000</v>
      </c>
      <c r="Y52" s="17">
        <v>100000</v>
      </c>
      <c r="Z52" s="44">
        <v>2401</v>
      </c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</row>
    <row r="53" spans="1:47" s="6" customFormat="1" ht="12.75">
      <c r="A53" s="195"/>
      <c r="B53" s="195"/>
      <c r="C53" s="34" t="s">
        <v>27</v>
      </c>
      <c r="D53" s="16">
        <v>525000</v>
      </c>
      <c r="E53" s="17">
        <v>1150000</v>
      </c>
      <c r="F53" s="17">
        <v>0</v>
      </c>
      <c r="G53" s="17">
        <v>1150000</v>
      </c>
      <c r="H53" s="17">
        <v>1150000</v>
      </c>
      <c r="I53" s="17">
        <v>0</v>
      </c>
      <c r="J53" s="17">
        <v>1150000</v>
      </c>
      <c r="K53" s="17">
        <v>-260000</v>
      </c>
      <c r="L53" s="17">
        <v>890000</v>
      </c>
      <c r="M53" s="17">
        <v>850000</v>
      </c>
      <c r="N53" s="17"/>
      <c r="O53" s="17">
        <v>850000</v>
      </c>
      <c r="P53" s="17">
        <v>850000</v>
      </c>
      <c r="Q53" s="3">
        <v>500000</v>
      </c>
      <c r="R53" s="3">
        <v>600000</v>
      </c>
      <c r="S53" s="3"/>
      <c r="T53" s="17">
        <v>850000</v>
      </c>
      <c r="U53" s="17">
        <v>-70000</v>
      </c>
      <c r="V53" s="17">
        <v>780000</v>
      </c>
      <c r="W53" s="17">
        <v>500000</v>
      </c>
      <c r="X53" s="17">
        <v>600000</v>
      </c>
      <c r="Y53" s="17">
        <v>800000</v>
      </c>
      <c r="Z53" s="44">
        <v>2401</v>
      </c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</row>
    <row r="54" spans="1:47" s="39" customFormat="1" ht="25.5">
      <c r="A54" s="195"/>
      <c r="B54" s="195"/>
      <c r="C54" s="34" t="s">
        <v>28</v>
      </c>
      <c r="D54" s="16">
        <v>115000</v>
      </c>
      <c r="E54" s="17">
        <v>390000</v>
      </c>
      <c r="F54" s="17">
        <v>0</v>
      </c>
      <c r="G54" s="17">
        <v>390000</v>
      </c>
      <c r="H54" s="17">
        <v>390000</v>
      </c>
      <c r="I54" s="17">
        <v>25000</v>
      </c>
      <c r="J54" s="17">
        <v>415000</v>
      </c>
      <c r="K54" s="17">
        <v>-65000</v>
      </c>
      <c r="L54" s="17">
        <v>350000</v>
      </c>
      <c r="M54" s="17">
        <v>318000</v>
      </c>
      <c r="N54" s="17"/>
      <c r="O54" s="17">
        <v>318000</v>
      </c>
      <c r="P54" s="17">
        <v>318000</v>
      </c>
      <c r="Q54" s="17">
        <v>691000</v>
      </c>
      <c r="R54" s="17">
        <v>241000</v>
      </c>
      <c r="S54" s="17"/>
      <c r="T54" s="17">
        <v>318000</v>
      </c>
      <c r="U54" s="17">
        <v>-85000</v>
      </c>
      <c r="V54" s="17">
        <v>233000</v>
      </c>
      <c r="W54" s="17">
        <v>240000</v>
      </c>
      <c r="X54" s="17">
        <v>241000</v>
      </c>
      <c r="Y54" s="17">
        <v>241000</v>
      </c>
      <c r="Z54" s="44">
        <v>2401</v>
      </c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</row>
    <row r="55" spans="1:47" s="39" customFormat="1" ht="25.5" hidden="1">
      <c r="A55" s="195"/>
      <c r="B55" s="195"/>
      <c r="C55" s="34" t="s">
        <v>29</v>
      </c>
      <c r="D55" s="15"/>
      <c r="E55" s="17">
        <v>75000</v>
      </c>
      <c r="F55" s="17">
        <v>0</v>
      </c>
      <c r="G55" s="17">
        <v>75000</v>
      </c>
      <c r="H55" s="17">
        <v>75000</v>
      </c>
      <c r="I55" s="17">
        <v>35000</v>
      </c>
      <c r="J55" s="17">
        <v>110000</v>
      </c>
      <c r="K55" s="17">
        <v>0</v>
      </c>
      <c r="L55" s="17">
        <v>110000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44">
        <v>2401</v>
      </c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</row>
    <row r="56" spans="1:47" s="39" customFormat="1" ht="15.75" hidden="1" customHeight="1">
      <c r="A56" s="195"/>
      <c r="B56" s="195"/>
      <c r="C56" s="34" t="s">
        <v>30</v>
      </c>
      <c r="D56" s="45"/>
      <c r="E56" s="17">
        <v>6600000</v>
      </c>
      <c r="F56" s="17">
        <v>0</v>
      </c>
      <c r="G56" s="17">
        <v>6600000</v>
      </c>
      <c r="H56" s="17">
        <v>6600000</v>
      </c>
      <c r="I56" s="17">
        <v>600500</v>
      </c>
      <c r="J56" s="17">
        <v>7200500</v>
      </c>
      <c r="K56" s="17">
        <v>1200500</v>
      </c>
      <c r="L56" s="17">
        <v>8401000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44">
        <v>2401</v>
      </c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</row>
    <row r="57" spans="1:47" s="39" customFormat="1" ht="25.5">
      <c r="A57" s="195"/>
      <c r="B57" s="195"/>
      <c r="C57" s="13" t="s">
        <v>98</v>
      </c>
      <c r="D57" s="45"/>
      <c r="E57" s="17">
        <v>100000</v>
      </c>
      <c r="F57" s="17">
        <v>0</v>
      </c>
      <c r="G57" s="17">
        <v>100000</v>
      </c>
      <c r="H57" s="17">
        <v>100000</v>
      </c>
      <c r="I57" s="17">
        <v>0</v>
      </c>
      <c r="J57" s="17">
        <v>100000</v>
      </c>
      <c r="K57" s="17">
        <v>0</v>
      </c>
      <c r="L57" s="17">
        <v>100000</v>
      </c>
      <c r="M57" s="17"/>
      <c r="N57" s="17">
        <v>3964500</v>
      </c>
      <c r="O57" s="17">
        <v>3964500</v>
      </c>
      <c r="P57" s="17">
        <v>3964500</v>
      </c>
      <c r="Q57" s="17"/>
      <c r="R57" s="17"/>
      <c r="S57" s="17"/>
      <c r="T57" s="17">
        <v>3964500</v>
      </c>
      <c r="U57" s="17"/>
      <c r="V57" s="17">
        <v>3964500</v>
      </c>
      <c r="W57" s="17">
        <v>3882000</v>
      </c>
      <c r="X57" s="17"/>
      <c r="Y57" s="17"/>
      <c r="Z57" s="44">
        <v>2401</v>
      </c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</row>
    <row r="58" spans="1:47" s="73" customFormat="1">
      <c r="A58" s="72"/>
      <c r="B58" s="206" t="s">
        <v>115</v>
      </c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</row>
    <row r="59" spans="1:47" s="33" customFormat="1">
      <c r="A59" s="194"/>
      <c r="B59" s="195"/>
      <c r="C59" s="29" t="s">
        <v>31</v>
      </c>
      <c r="D59" s="30">
        <f>D60+D61+D62+D63+D124</f>
        <v>887500</v>
      </c>
      <c r="E59" s="30">
        <f>E60+E61+E62+E63+E65</f>
        <v>1348000</v>
      </c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1"/>
      <c r="S59" s="41"/>
      <c r="T59" s="30"/>
      <c r="U59" s="106"/>
      <c r="V59" s="30"/>
      <c r="W59" s="106"/>
      <c r="X59" s="106"/>
      <c r="Y59" s="106"/>
      <c r="Z59" s="32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</row>
    <row r="60" spans="1:47" s="26" customFormat="1" ht="12.75">
      <c r="A60" s="195"/>
      <c r="B60" s="195"/>
      <c r="C60" s="74" t="s">
        <v>32</v>
      </c>
      <c r="D60" s="75">
        <v>183000</v>
      </c>
      <c r="E60" s="76">
        <v>340000</v>
      </c>
      <c r="F60" s="76">
        <v>0</v>
      </c>
      <c r="G60" s="76">
        <v>340000</v>
      </c>
      <c r="H60" s="76">
        <v>340000</v>
      </c>
      <c r="I60" s="76">
        <v>0</v>
      </c>
      <c r="J60" s="76">
        <v>340000</v>
      </c>
      <c r="K60" s="76">
        <v>-290000</v>
      </c>
      <c r="L60" s="76">
        <v>50000</v>
      </c>
      <c r="M60" s="47">
        <v>480000</v>
      </c>
      <c r="N60" s="47">
        <v>400000</v>
      </c>
      <c r="O60" s="47">
        <v>880000</v>
      </c>
      <c r="P60" s="47">
        <v>880000</v>
      </c>
      <c r="Q60" s="47">
        <v>750000</v>
      </c>
      <c r="R60" s="159">
        <v>800000</v>
      </c>
      <c r="S60" s="36"/>
      <c r="T60" s="159">
        <v>880000</v>
      </c>
      <c r="U60" s="36">
        <v>-831000</v>
      </c>
      <c r="V60" s="159">
        <v>49000</v>
      </c>
      <c r="W60" s="36">
        <v>750000</v>
      </c>
      <c r="X60" s="36">
        <v>800000</v>
      </c>
      <c r="Y60" s="36">
        <v>800000</v>
      </c>
      <c r="Z60" s="77">
        <v>2401</v>
      </c>
    </row>
    <row r="61" spans="1:47" s="39" customFormat="1" ht="12.75">
      <c r="A61" s="195"/>
      <c r="B61" s="195"/>
      <c r="C61" s="34" t="s">
        <v>33</v>
      </c>
      <c r="D61" s="16">
        <v>119500</v>
      </c>
      <c r="E61" s="17">
        <v>300000</v>
      </c>
      <c r="F61" s="17">
        <v>0</v>
      </c>
      <c r="G61" s="17">
        <v>300000</v>
      </c>
      <c r="H61" s="17">
        <v>300000</v>
      </c>
      <c r="I61" s="17">
        <v>250000</v>
      </c>
      <c r="J61" s="17">
        <v>550000</v>
      </c>
      <c r="K61" s="17">
        <v>-324000</v>
      </c>
      <c r="L61" s="35">
        <v>226000</v>
      </c>
      <c r="M61" s="78">
        <v>176000</v>
      </c>
      <c r="N61" s="78">
        <v>92000</v>
      </c>
      <c r="O61" s="78">
        <v>268000</v>
      </c>
      <c r="P61" s="78">
        <v>268000</v>
      </c>
      <c r="Q61" s="78">
        <v>370000</v>
      </c>
      <c r="R61" s="160">
        <v>320000</v>
      </c>
      <c r="S61" s="78"/>
      <c r="T61" s="179">
        <v>268000</v>
      </c>
      <c r="U61" s="78">
        <v>-94000</v>
      </c>
      <c r="V61" s="179">
        <v>174000</v>
      </c>
      <c r="W61" s="78">
        <v>620000</v>
      </c>
      <c r="X61" s="78">
        <v>320000</v>
      </c>
      <c r="Y61" s="78">
        <v>320000</v>
      </c>
      <c r="Z61" s="44">
        <v>2401</v>
      </c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</row>
    <row r="62" spans="1:47" s="39" customFormat="1" ht="12.75">
      <c r="A62" s="195"/>
      <c r="B62" s="195"/>
      <c r="C62" s="34" t="s">
        <v>34</v>
      </c>
      <c r="D62" s="16">
        <v>195000</v>
      </c>
      <c r="E62" s="17">
        <v>200000</v>
      </c>
      <c r="F62" s="17">
        <v>0</v>
      </c>
      <c r="G62" s="17">
        <v>200000</v>
      </c>
      <c r="H62" s="17">
        <v>200000</v>
      </c>
      <c r="I62" s="17">
        <v>0</v>
      </c>
      <c r="J62" s="17">
        <v>200000</v>
      </c>
      <c r="K62" s="17">
        <v>0</v>
      </c>
      <c r="L62" s="17">
        <v>200000</v>
      </c>
      <c r="M62" s="43">
        <v>200000</v>
      </c>
      <c r="N62" s="43"/>
      <c r="O62" s="43">
        <v>200000</v>
      </c>
      <c r="P62" s="43">
        <v>200000</v>
      </c>
      <c r="Q62" s="43">
        <v>200000</v>
      </c>
      <c r="R62" s="161">
        <v>200000</v>
      </c>
      <c r="S62" s="36"/>
      <c r="T62" s="161">
        <v>200000</v>
      </c>
      <c r="U62" s="36"/>
      <c r="V62" s="161">
        <v>200000</v>
      </c>
      <c r="W62" s="36">
        <v>200000</v>
      </c>
      <c r="X62" s="36">
        <v>200000</v>
      </c>
      <c r="Y62" s="36">
        <v>205000</v>
      </c>
      <c r="Z62" s="44">
        <v>2401</v>
      </c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</row>
    <row r="63" spans="1:47" s="39" customFormat="1" ht="12.75" hidden="1">
      <c r="A63" s="208"/>
      <c r="B63" s="208"/>
      <c r="C63" s="34" t="s">
        <v>35</v>
      </c>
      <c r="D63" s="16">
        <v>390000</v>
      </c>
      <c r="E63" s="17">
        <v>361000</v>
      </c>
      <c r="F63" s="17">
        <v>-361000</v>
      </c>
      <c r="G63" s="17">
        <v>0</v>
      </c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43"/>
      <c r="T63" s="17"/>
      <c r="U63" s="43"/>
      <c r="V63" s="17"/>
      <c r="W63" s="43"/>
      <c r="X63" s="43"/>
      <c r="Y63" s="43"/>
      <c r="Z63" s="44" t="s">
        <v>5</v>
      </c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</row>
    <row r="64" spans="1:47" s="39" customFormat="1" ht="3" customHeight="1">
      <c r="A64" s="177"/>
      <c r="B64" s="178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</row>
    <row r="65" spans="1:47" s="39" customFormat="1" ht="26.25" hidden="1">
      <c r="A65" s="177"/>
      <c r="B65" s="178"/>
      <c r="C65" s="34" t="s">
        <v>126</v>
      </c>
      <c r="D65" s="53"/>
      <c r="E65" s="47">
        <v>147000</v>
      </c>
      <c r="F65" s="47">
        <v>-147000</v>
      </c>
      <c r="G65" s="47">
        <v>0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8" t="s">
        <v>5</v>
      </c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</row>
    <row r="66" spans="1:47" s="39" customFormat="1" ht="15" hidden="1">
      <c r="A66" s="79"/>
      <c r="B66" s="80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</row>
    <row r="67" spans="1:47">
      <c r="A67" s="81"/>
      <c r="B67" s="209" t="s">
        <v>115</v>
      </c>
      <c r="C67" s="210"/>
      <c r="D67" s="210"/>
      <c r="E67" s="210"/>
      <c r="F67" s="210"/>
      <c r="G67" s="210"/>
      <c r="H67" s="210"/>
      <c r="I67" s="210"/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</row>
    <row r="68" spans="1:47" s="33" customFormat="1" ht="12" customHeight="1">
      <c r="A68" s="211"/>
      <c r="B68" s="212"/>
      <c r="C68" s="29" t="s">
        <v>36</v>
      </c>
      <c r="D68" s="30" t="e">
        <f>#REF!+#REF!+D69</f>
        <v>#REF!</v>
      </c>
      <c r="E68" s="30">
        <f>E69+E70+E71</f>
        <v>1300000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2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</row>
    <row r="69" spans="1:47" s="39" customFormat="1" ht="12.75" customHeight="1">
      <c r="A69" s="213"/>
      <c r="B69" s="214"/>
      <c r="C69" s="34" t="s">
        <v>127</v>
      </c>
      <c r="D69" s="15"/>
      <c r="E69" s="17">
        <v>750000</v>
      </c>
      <c r="F69" s="17">
        <v>0</v>
      </c>
      <c r="G69" s="17">
        <v>750000</v>
      </c>
      <c r="H69" s="17">
        <v>750000</v>
      </c>
      <c r="I69" s="17">
        <v>0</v>
      </c>
      <c r="J69" s="17">
        <v>750000</v>
      </c>
      <c r="K69" s="17">
        <v>0</v>
      </c>
      <c r="L69" s="17">
        <v>750000</v>
      </c>
      <c r="M69" s="17">
        <v>750000</v>
      </c>
      <c r="N69" s="17"/>
      <c r="O69" s="17">
        <v>750000</v>
      </c>
      <c r="P69" s="17">
        <v>750000</v>
      </c>
      <c r="Q69" s="17">
        <v>750000</v>
      </c>
      <c r="R69" s="17">
        <v>750000</v>
      </c>
      <c r="S69" s="17"/>
      <c r="T69" s="17">
        <v>750000</v>
      </c>
      <c r="U69" s="17"/>
      <c r="V69" s="17">
        <v>750000</v>
      </c>
      <c r="W69" s="17">
        <v>750000</v>
      </c>
      <c r="X69" s="17">
        <v>750000</v>
      </c>
      <c r="Y69" s="17">
        <v>750000</v>
      </c>
      <c r="Z69" s="44">
        <v>2401</v>
      </c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</row>
    <row r="70" spans="1:47" s="39" customFormat="1" ht="12.75">
      <c r="A70" s="175"/>
      <c r="B70" s="176"/>
      <c r="C70" s="13" t="s">
        <v>128</v>
      </c>
      <c r="D70" s="82"/>
      <c r="E70" s="17">
        <v>50000</v>
      </c>
      <c r="F70" s="17">
        <v>0</v>
      </c>
      <c r="G70" s="17">
        <v>50000</v>
      </c>
      <c r="H70" s="17">
        <v>50000</v>
      </c>
      <c r="I70" s="17">
        <v>0</v>
      </c>
      <c r="J70" s="17">
        <v>50000</v>
      </c>
      <c r="K70" s="17">
        <v>0</v>
      </c>
      <c r="L70" s="17">
        <v>50000</v>
      </c>
      <c r="M70" s="17">
        <v>50000</v>
      </c>
      <c r="N70" s="17"/>
      <c r="O70" s="17">
        <v>50000</v>
      </c>
      <c r="P70" s="17">
        <v>50000</v>
      </c>
      <c r="Q70" s="17">
        <v>50000</v>
      </c>
      <c r="R70" s="17">
        <v>50000</v>
      </c>
      <c r="S70" s="17"/>
      <c r="T70" s="17">
        <v>50000</v>
      </c>
      <c r="U70" s="17"/>
      <c r="V70" s="17">
        <v>50000</v>
      </c>
      <c r="W70" s="17">
        <v>50000</v>
      </c>
      <c r="X70" s="17">
        <v>50000</v>
      </c>
      <c r="Y70" s="17">
        <v>50000</v>
      </c>
      <c r="Z70" s="44">
        <v>2401</v>
      </c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</row>
    <row r="71" spans="1:47" s="39" customFormat="1" ht="25.5" hidden="1">
      <c r="A71" s="83"/>
      <c r="B71" s="184"/>
      <c r="C71" s="52" t="s">
        <v>145</v>
      </c>
      <c r="D71" s="82"/>
      <c r="E71" s="47">
        <v>500000</v>
      </c>
      <c r="F71" s="47">
        <v>0</v>
      </c>
      <c r="G71" s="47">
        <v>500000</v>
      </c>
      <c r="H71" s="47">
        <v>500000</v>
      </c>
      <c r="I71" s="47">
        <v>-200000</v>
      </c>
      <c r="J71" s="47">
        <v>300000</v>
      </c>
      <c r="K71" s="47">
        <v>-300000</v>
      </c>
      <c r="L71" s="47">
        <v>0</v>
      </c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8">
        <v>2401</v>
      </c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</row>
    <row r="72" spans="1:47">
      <c r="A72" s="81"/>
      <c r="B72" s="215" t="s">
        <v>116</v>
      </c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47" s="33" customFormat="1">
      <c r="A73" s="211"/>
      <c r="B73" s="216"/>
      <c r="C73" s="95" t="s">
        <v>37</v>
      </c>
      <c r="D73" s="42">
        <f>D74</f>
        <v>1335000</v>
      </c>
      <c r="E73" s="42">
        <f>E74+E75+E76+E78</f>
        <v>2390000</v>
      </c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186">
        <v>2401</v>
      </c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</row>
    <row r="74" spans="1:47" s="39" customFormat="1" ht="12.75">
      <c r="A74" s="217"/>
      <c r="B74" s="216"/>
      <c r="C74" s="84" t="s">
        <v>38</v>
      </c>
      <c r="D74" s="46">
        <v>1335000</v>
      </c>
      <c r="E74" s="17">
        <v>1475000</v>
      </c>
      <c r="F74" s="17">
        <v>0</v>
      </c>
      <c r="G74" s="17">
        <v>1475000</v>
      </c>
      <c r="H74" s="17">
        <v>1675000</v>
      </c>
      <c r="I74" s="17">
        <v>0</v>
      </c>
      <c r="J74" s="17">
        <v>1675000</v>
      </c>
      <c r="K74" s="17">
        <v>20000</v>
      </c>
      <c r="L74" s="17">
        <v>1695000</v>
      </c>
      <c r="M74" s="17">
        <v>2136000</v>
      </c>
      <c r="N74" s="17"/>
      <c r="O74" s="17">
        <v>2136000</v>
      </c>
      <c r="P74" s="17">
        <v>2136000</v>
      </c>
      <c r="Q74" s="17">
        <v>1572000</v>
      </c>
      <c r="R74" s="17">
        <v>1572000</v>
      </c>
      <c r="S74" s="17">
        <v>-50000</v>
      </c>
      <c r="T74" s="17">
        <v>2086000</v>
      </c>
      <c r="U74" s="17">
        <v>-200000</v>
      </c>
      <c r="V74" s="17">
        <v>1886000</v>
      </c>
      <c r="W74" s="17">
        <v>5642000</v>
      </c>
      <c r="X74" s="17">
        <v>1642000</v>
      </c>
      <c r="Y74" s="17">
        <v>1642000</v>
      </c>
      <c r="Z74" s="44">
        <v>2401</v>
      </c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</row>
    <row r="75" spans="1:47" s="39" customFormat="1" ht="15" hidden="1">
      <c r="A75" s="177"/>
      <c r="B75" s="178"/>
      <c r="C75" s="13" t="s">
        <v>129</v>
      </c>
      <c r="D75" s="50"/>
      <c r="E75" s="17">
        <v>37000</v>
      </c>
      <c r="F75" s="17">
        <v>0</v>
      </c>
      <c r="G75" s="17">
        <v>37000</v>
      </c>
      <c r="H75" s="17">
        <v>37000</v>
      </c>
      <c r="I75" s="17">
        <v>0</v>
      </c>
      <c r="J75" s="17">
        <v>37000</v>
      </c>
      <c r="K75" s="17">
        <v>-20000</v>
      </c>
      <c r="L75" s="17">
        <v>17000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44">
        <v>2401</v>
      </c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</row>
    <row r="76" spans="1:47" s="39" customFormat="1" ht="15" hidden="1">
      <c r="A76" s="177"/>
      <c r="B76" s="178"/>
      <c r="C76" s="13" t="s">
        <v>130</v>
      </c>
      <c r="D76" s="50"/>
      <c r="E76" s="17">
        <v>673000</v>
      </c>
      <c r="F76" s="17">
        <v>-673000</v>
      </c>
      <c r="G76" s="17">
        <v>0</v>
      </c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44" t="s">
        <v>135</v>
      </c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</row>
    <row r="77" spans="1:47" s="26" customFormat="1" ht="15" hidden="1">
      <c r="A77" s="85"/>
      <c r="B77" s="86"/>
      <c r="C77" s="87" t="s">
        <v>153</v>
      </c>
      <c r="D77" s="88"/>
      <c r="E77" s="89"/>
      <c r="F77" s="89">
        <v>673000</v>
      </c>
      <c r="G77" s="89">
        <v>673000</v>
      </c>
      <c r="H77" s="89">
        <v>673000</v>
      </c>
      <c r="I77" s="89">
        <v>0</v>
      </c>
      <c r="J77" s="89">
        <v>673000</v>
      </c>
      <c r="K77" s="89">
        <v>0</v>
      </c>
      <c r="L77" s="89">
        <v>673000</v>
      </c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90">
        <v>2501</v>
      </c>
    </row>
    <row r="78" spans="1:47" s="39" customFormat="1" ht="15" hidden="1">
      <c r="A78" s="177"/>
      <c r="B78" s="178"/>
      <c r="C78" s="13" t="s">
        <v>152</v>
      </c>
      <c r="D78" s="50"/>
      <c r="E78" s="47">
        <v>205000</v>
      </c>
      <c r="F78" s="47">
        <v>-205000</v>
      </c>
      <c r="G78" s="47">
        <v>0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8" t="s">
        <v>135</v>
      </c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</row>
    <row r="79" spans="1:47" s="39" customFormat="1" ht="15">
      <c r="A79" s="177"/>
      <c r="B79" s="178"/>
      <c r="C79" s="13" t="s">
        <v>154</v>
      </c>
      <c r="D79" s="91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36">
        <v>460000</v>
      </c>
      <c r="Q79" s="54"/>
      <c r="R79" s="54"/>
      <c r="S79" s="36">
        <v>610000</v>
      </c>
      <c r="T79" s="36">
        <v>1070000</v>
      </c>
      <c r="U79" s="36">
        <v>-560000</v>
      </c>
      <c r="V79" s="36">
        <v>510000</v>
      </c>
      <c r="W79" s="36">
        <v>265000</v>
      </c>
      <c r="X79" s="36">
        <v>265000</v>
      </c>
      <c r="Y79" s="36">
        <v>265000</v>
      </c>
      <c r="Z79" s="51">
        <v>2401</v>
      </c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</row>
    <row r="80" spans="1:47" s="39" customFormat="1" ht="15">
      <c r="A80" s="79"/>
      <c r="B80" s="80"/>
      <c r="C80" s="13" t="s">
        <v>204</v>
      </c>
      <c r="D80" s="91"/>
      <c r="E80" s="36"/>
      <c r="F80" s="36">
        <v>205000</v>
      </c>
      <c r="G80" s="36">
        <v>205000</v>
      </c>
      <c r="H80" s="36">
        <v>205000</v>
      </c>
      <c r="I80" s="36">
        <v>240000</v>
      </c>
      <c r="J80" s="36">
        <v>445000</v>
      </c>
      <c r="K80" s="36">
        <v>0</v>
      </c>
      <c r="L80" s="36">
        <v>445000</v>
      </c>
      <c r="M80" s="36">
        <v>265000</v>
      </c>
      <c r="N80" s="36">
        <v>195000</v>
      </c>
      <c r="O80" s="36">
        <v>460000</v>
      </c>
      <c r="P80" s="36">
        <v>97000</v>
      </c>
      <c r="Q80" s="36">
        <v>265000</v>
      </c>
      <c r="R80" s="36">
        <v>265000</v>
      </c>
      <c r="S80" s="36">
        <v>-67000</v>
      </c>
      <c r="T80" s="36">
        <v>30000</v>
      </c>
      <c r="U80" s="36"/>
      <c r="V80" s="36">
        <v>30000</v>
      </c>
      <c r="W80" s="36">
        <v>30000</v>
      </c>
      <c r="X80" s="36">
        <v>30000</v>
      </c>
      <c r="Y80" s="36">
        <v>30000</v>
      </c>
      <c r="Z80" s="51">
        <v>2401</v>
      </c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</row>
    <row r="81" spans="1:47">
      <c r="A81" s="81"/>
      <c r="B81" s="209" t="s">
        <v>117</v>
      </c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  <c r="N81" s="210"/>
      <c r="O81" s="210"/>
      <c r="P81" s="210"/>
      <c r="Q81" s="210"/>
      <c r="R81" s="210"/>
      <c r="S81" s="210"/>
      <c r="T81" s="210"/>
      <c r="U81" s="210"/>
      <c r="V81" s="210"/>
      <c r="W81" s="210"/>
      <c r="X81" s="210"/>
      <c r="Y81" s="210"/>
      <c r="Z81" s="210"/>
    </row>
    <row r="82" spans="1:47" s="33" customFormat="1" ht="12" customHeight="1">
      <c r="A82" s="211"/>
      <c r="B82" s="212"/>
      <c r="C82" s="29" t="s">
        <v>39</v>
      </c>
      <c r="D82" s="30" t="e">
        <f>D83+#REF!</f>
        <v>#REF!</v>
      </c>
      <c r="E82" s="30">
        <f>E83</f>
        <v>2760000</v>
      </c>
      <c r="F82" s="30">
        <f t="shared" ref="F82:G82" si="1">F83</f>
        <v>0</v>
      </c>
      <c r="G82" s="30">
        <f t="shared" si="1"/>
        <v>2760000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2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</row>
    <row r="83" spans="1:47" s="6" customFormat="1" ht="25.5">
      <c r="A83" s="213"/>
      <c r="B83" s="214"/>
      <c r="C83" s="15" t="s">
        <v>99</v>
      </c>
      <c r="D83" s="16">
        <v>1370000</v>
      </c>
      <c r="E83" s="17">
        <v>2760000</v>
      </c>
      <c r="F83" s="17">
        <v>0</v>
      </c>
      <c r="G83" s="17">
        <v>2760000</v>
      </c>
      <c r="H83" s="17">
        <v>2660000</v>
      </c>
      <c r="I83" s="17">
        <v>0</v>
      </c>
      <c r="J83" s="17">
        <v>2660000</v>
      </c>
      <c r="K83" s="17">
        <v>450000</v>
      </c>
      <c r="L83" s="17">
        <v>3110000</v>
      </c>
      <c r="M83" s="17">
        <v>2400000</v>
      </c>
      <c r="N83" s="17">
        <v>-1304000</v>
      </c>
      <c r="O83" s="17">
        <v>1096000</v>
      </c>
      <c r="P83" s="17">
        <v>1096000</v>
      </c>
      <c r="Q83" s="3">
        <v>3150000</v>
      </c>
      <c r="R83" s="3">
        <v>3150000</v>
      </c>
      <c r="S83" s="3"/>
      <c r="T83" s="17">
        <v>1096000</v>
      </c>
      <c r="U83" s="17"/>
      <c r="V83" s="17">
        <v>1096000</v>
      </c>
      <c r="W83" s="17">
        <v>3200000</v>
      </c>
      <c r="X83" s="17">
        <v>3200000</v>
      </c>
      <c r="Y83" s="17">
        <v>3200000</v>
      </c>
      <c r="Z83" s="44">
        <v>2701</v>
      </c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</row>
    <row r="84" spans="1:47" s="39" customFormat="1" ht="12.75" customHeight="1">
      <c r="A84" s="64" t="s">
        <v>118</v>
      </c>
      <c r="B84" s="64"/>
      <c r="C84" s="92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4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</row>
    <row r="85" spans="1:47">
      <c r="A85" s="81"/>
      <c r="B85" s="209" t="s">
        <v>108</v>
      </c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M85" s="210"/>
      <c r="N85" s="210"/>
      <c r="O85" s="210"/>
      <c r="P85" s="210"/>
      <c r="Q85" s="210"/>
      <c r="R85" s="210"/>
      <c r="S85" s="210"/>
      <c r="T85" s="210"/>
      <c r="U85" s="210"/>
      <c r="V85" s="210"/>
      <c r="W85" s="210"/>
      <c r="X85" s="210"/>
      <c r="Y85" s="210"/>
      <c r="Z85" s="210"/>
    </row>
    <row r="86" spans="1:47" s="33" customFormat="1">
      <c r="A86" s="194"/>
      <c r="B86" s="194"/>
      <c r="C86" s="29" t="s">
        <v>41</v>
      </c>
      <c r="D86" s="30">
        <f>D87+D88+D89+D90</f>
        <v>2557500</v>
      </c>
      <c r="E86" s="30">
        <f>E87+E88+E89+E90+E91</f>
        <v>3356500</v>
      </c>
      <c r="F86" s="30">
        <f t="shared" ref="F86:G86" si="2">F87+F88+F89+F90+F91</f>
        <v>0</v>
      </c>
      <c r="G86" s="30">
        <f t="shared" si="2"/>
        <v>3356500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2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</row>
    <row r="87" spans="1:47" s="39" customFormat="1" ht="12.75">
      <c r="A87" s="194"/>
      <c r="B87" s="194"/>
      <c r="C87" s="34" t="s">
        <v>42</v>
      </c>
      <c r="D87" s="16">
        <v>22500</v>
      </c>
      <c r="E87" s="17">
        <v>22500</v>
      </c>
      <c r="F87" s="17">
        <v>0</v>
      </c>
      <c r="G87" s="17">
        <v>22500</v>
      </c>
      <c r="H87" s="17">
        <v>22500</v>
      </c>
      <c r="I87" s="17">
        <v>0</v>
      </c>
      <c r="J87" s="17">
        <v>22500</v>
      </c>
      <c r="K87" s="17">
        <v>0</v>
      </c>
      <c r="L87" s="17">
        <v>22500</v>
      </c>
      <c r="M87" s="17">
        <v>25000</v>
      </c>
      <c r="N87" s="17"/>
      <c r="O87" s="17">
        <v>25000</v>
      </c>
      <c r="P87" s="17">
        <v>25000</v>
      </c>
      <c r="Q87" s="17">
        <v>25000</v>
      </c>
      <c r="R87" s="17">
        <v>25000</v>
      </c>
      <c r="S87" s="17"/>
      <c r="T87" s="17">
        <v>25000</v>
      </c>
      <c r="U87" s="17"/>
      <c r="V87" s="17">
        <v>25000</v>
      </c>
      <c r="W87" s="17">
        <v>25000</v>
      </c>
      <c r="X87" s="17">
        <v>25000</v>
      </c>
      <c r="Y87" s="17">
        <v>25000</v>
      </c>
      <c r="Z87" s="44">
        <v>2701</v>
      </c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</row>
    <row r="88" spans="1:47" s="39" customFormat="1" ht="12.75">
      <c r="A88" s="194"/>
      <c r="B88" s="194"/>
      <c r="C88" s="34" t="s">
        <v>43</v>
      </c>
      <c r="D88" s="16">
        <v>515000</v>
      </c>
      <c r="E88" s="17">
        <v>300000</v>
      </c>
      <c r="F88" s="17">
        <v>0</v>
      </c>
      <c r="G88" s="17">
        <v>300000</v>
      </c>
      <c r="H88" s="17">
        <v>419345</v>
      </c>
      <c r="I88" s="17">
        <v>40000</v>
      </c>
      <c r="J88" s="17">
        <v>459345</v>
      </c>
      <c r="K88" s="17">
        <v>0</v>
      </c>
      <c r="L88" s="17">
        <v>459345</v>
      </c>
      <c r="M88" s="17">
        <v>460000</v>
      </c>
      <c r="N88" s="17">
        <v>-80000</v>
      </c>
      <c r="O88" s="17">
        <v>380000</v>
      </c>
      <c r="P88" s="17">
        <v>380000</v>
      </c>
      <c r="Q88" s="17">
        <v>500000</v>
      </c>
      <c r="R88" s="17">
        <v>500000</v>
      </c>
      <c r="S88" s="17">
        <v>50000</v>
      </c>
      <c r="T88" s="17">
        <v>430000</v>
      </c>
      <c r="U88" s="17"/>
      <c r="V88" s="17">
        <v>430000</v>
      </c>
      <c r="W88" s="17">
        <v>580000</v>
      </c>
      <c r="X88" s="17">
        <v>580000</v>
      </c>
      <c r="Y88" s="17">
        <v>580000</v>
      </c>
      <c r="Z88" s="44">
        <v>2701</v>
      </c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</row>
    <row r="89" spans="1:47" s="39" customFormat="1" ht="25.5">
      <c r="A89" s="194"/>
      <c r="B89" s="194"/>
      <c r="C89" s="34" t="s">
        <v>44</v>
      </c>
      <c r="D89" s="16">
        <v>1920000</v>
      </c>
      <c r="E89" s="17">
        <v>2635000</v>
      </c>
      <c r="F89" s="17">
        <v>0</v>
      </c>
      <c r="G89" s="17">
        <v>2635000</v>
      </c>
      <c r="H89" s="17">
        <v>3235000</v>
      </c>
      <c r="I89" s="17">
        <v>0</v>
      </c>
      <c r="J89" s="17">
        <v>3235000</v>
      </c>
      <c r="K89" s="17">
        <v>1345000</v>
      </c>
      <c r="L89" s="17">
        <v>4580000</v>
      </c>
      <c r="M89" s="17">
        <v>3480000</v>
      </c>
      <c r="N89" s="17">
        <v>80000</v>
      </c>
      <c r="O89" s="17">
        <v>3560000</v>
      </c>
      <c r="P89" s="17">
        <v>3560000</v>
      </c>
      <c r="Q89" s="17">
        <v>4030000</v>
      </c>
      <c r="R89" s="17">
        <v>4030000</v>
      </c>
      <c r="S89" s="17"/>
      <c r="T89" s="17">
        <v>3610000</v>
      </c>
      <c r="U89" s="17">
        <v>1970000</v>
      </c>
      <c r="V89" s="17">
        <v>5580000</v>
      </c>
      <c r="W89" s="17">
        <v>2260000</v>
      </c>
      <c r="X89" s="17">
        <v>2260000</v>
      </c>
      <c r="Y89" s="17">
        <v>2260000</v>
      </c>
      <c r="Z89" s="44">
        <v>2701</v>
      </c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</row>
    <row r="90" spans="1:47" s="39" customFormat="1" ht="12.75" hidden="1">
      <c r="A90" s="194"/>
      <c r="B90" s="194"/>
      <c r="C90" s="15" t="s">
        <v>87</v>
      </c>
      <c r="D90" s="16">
        <v>100000</v>
      </c>
      <c r="E90" s="17">
        <v>373000</v>
      </c>
      <c r="F90" s="17">
        <v>0</v>
      </c>
      <c r="G90" s="17">
        <v>373000</v>
      </c>
      <c r="H90" s="17">
        <v>373000</v>
      </c>
      <c r="I90" s="17">
        <v>0</v>
      </c>
      <c r="J90" s="17">
        <v>373000</v>
      </c>
      <c r="K90" s="17">
        <v>9050000</v>
      </c>
      <c r="L90" s="17">
        <v>463500</v>
      </c>
      <c r="M90" s="17">
        <v>492000</v>
      </c>
      <c r="N90" s="17"/>
      <c r="O90" s="17">
        <v>492000</v>
      </c>
      <c r="P90" s="17">
        <v>492000</v>
      </c>
      <c r="Q90" s="17">
        <v>492000</v>
      </c>
      <c r="R90" s="17">
        <v>492000</v>
      </c>
      <c r="S90" s="17">
        <v>-454500</v>
      </c>
      <c r="T90" s="17">
        <v>37500</v>
      </c>
      <c r="U90" s="17"/>
      <c r="V90" s="17">
        <v>37500</v>
      </c>
      <c r="W90" s="17"/>
      <c r="X90" s="17"/>
      <c r="Y90" s="17"/>
      <c r="Z90" s="44">
        <v>2701</v>
      </c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</row>
    <row r="91" spans="1:47" s="6" customFormat="1" ht="12.75" hidden="1">
      <c r="A91" s="194"/>
      <c r="B91" s="194"/>
      <c r="C91" s="1" t="s">
        <v>100</v>
      </c>
      <c r="D91" s="2"/>
      <c r="E91" s="3">
        <v>26000</v>
      </c>
      <c r="F91" s="3">
        <v>0</v>
      </c>
      <c r="G91" s="3">
        <v>26000</v>
      </c>
      <c r="H91" s="3">
        <v>26000</v>
      </c>
      <c r="I91" s="3">
        <v>0</v>
      </c>
      <c r="J91" s="3">
        <v>26000</v>
      </c>
      <c r="K91" s="3">
        <v>0</v>
      </c>
      <c r="L91" s="3">
        <v>26000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4">
        <v>2701</v>
      </c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</row>
    <row r="92" spans="1:47" s="39" customFormat="1" ht="12.75">
      <c r="A92" s="194"/>
      <c r="B92" s="194"/>
      <c r="C92" s="15" t="s">
        <v>217</v>
      </c>
      <c r="D92" s="16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>
        <v>1000000</v>
      </c>
      <c r="X92" s="17">
        <v>1000000</v>
      </c>
      <c r="Y92" s="17">
        <v>1000000</v>
      </c>
      <c r="Z92" s="44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</row>
    <row r="93" spans="1:47" s="33" customFormat="1">
      <c r="A93" s="194"/>
      <c r="B93" s="194"/>
      <c r="C93" s="95" t="s">
        <v>45</v>
      </c>
      <c r="D93" s="30">
        <f>D94</f>
        <v>70000</v>
      </c>
      <c r="E93" s="30">
        <f t="shared" ref="E93" si="3">E94</f>
        <v>210000</v>
      </c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2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</row>
    <row r="94" spans="1:47" s="39" customFormat="1" ht="12.75">
      <c r="A94" s="194"/>
      <c r="B94" s="194"/>
      <c r="C94" s="34" t="s">
        <v>46</v>
      </c>
      <c r="D94" s="16">
        <v>70000</v>
      </c>
      <c r="E94" s="17">
        <v>210000</v>
      </c>
      <c r="F94" s="17">
        <v>0</v>
      </c>
      <c r="G94" s="17">
        <v>210000</v>
      </c>
      <c r="H94" s="17">
        <v>210000</v>
      </c>
      <c r="I94" s="17">
        <v>0</v>
      </c>
      <c r="J94" s="17">
        <v>210000</v>
      </c>
      <c r="K94" s="17">
        <v>0</v>
      </c>
      <c r="L94" s="17">
        <v>210000</v>
      </c>
      <c r="M94" s="17">
        <v>130000</v>
      </c>
      <c r="N94" s="17">
        <v>140000</v>
      </c>
      <c r="O94" s="17">
        <v>270000</v>
      </c>
      <c r="P94" s="17">
        <v>270000</v>
      </c>
      <c r="Q94" s="17">
        <v>130000</v>
      </c>
      <c r="R94" s="17">
        <v>130000</v>
      </c>
      <c r="S94" s="17"/>
      <c r="T94" s="17">
        <v>270000</v>
      </c>
      <c r="U94" s="17"/>
      <c r="V94" s="17">
        <v>270000</v>
      </c>
      <c r="W94" s="17"/>
      <c r="X94" s="17"/>
      <c r="Y94" s="17"/>
      <c r="Z94" s="44">
        <v>2701</v>
      </c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</row>
    <row r="95" spans="1:47" s="39" customFormat="1" ht="12.75">
      <c r="A95" s="64" t="s">
        <v>119</v>
      </c>
      <c r="B95" s="65"/>
      <c r="C95" s="6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7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</row>
    <row r="96" spans="1:47">
      <c r="A96" s="81"/>
      <c r="B96" s="209" t="s">
        <v>120</v>
      </c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210"/>
      <c r="U96" s="210"/>
      <c r="V96" s="210"/>
      <c r="W96" s="210"/>
      <c r="X96" s="210"/>
      <c r="Y96" s="210"/>
      <c r="Z96" s="210"/>
    </row>
    <row r="97" spans="1:47" s="33" customFormat="1">
      <c r="A97" s="194"/>
      <c r="B97" s="194"/>
      <c r="C97" s="29" t="s">
        <v>47</v>
      </c>
      <c r="D97" s="30">
        <f>D98+D99+D100+D101+D102</f>
        <v>1092000</v>
      </c>
      <c r="E97" s="30">
        <f>E98+E99+E100+E101+E102+E103</f>
        <v>1190000</v>
      </c>
      <c r="F97" s="30">
        <f t="shared" ref="F97:G97" si="4">F98+F99+F100+F101+F102+F103</f>
        <v>0</v>
      </c>
      <c r="G97" s="30">
        <f t="shared" si="4"/>
        <v>1190000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2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</row>
    <row r="98" spans="1:47" s="39" customFormat="1" ht="12.75">
      <c r="A98" s="194"/>
      <c r="B98" s="194"/>
      <c r="C98" s="34" t="s">
        <v>48</v>
      </c>
      <c r="D98" s="16">
        <v>300000</v>
      </c>
      <c r="E98" s="17">
        <v>300000</v>
      </c>
      <c r="F98" s="17">
        <v>0</v>
      </c>
      <c r="G98" s="17">
        <v>300000</v>
      </c>
      <c r="H98" s="17">
        <v>300000</v>
      </c>
      <c r="I98" s="17">
        <v>0</v>
      </c>
      <c r="J98" s="17">
        <v>300000</v>
      </c>
      <c r="K98" s="17">
        <v>250000</v>
      </c>
      <c r="L98" s="17">
        <v>550000</v>
      </c>
      <c r="M98" s="17">
        <v>400000</v>
      </c>
      <c r="N98" s="17"/>
      <c r="O98" s="17">
        <v>400000</v>
      </c>
      <c r="P98" s="17">
        <v>400000</v>
      </c>
      <c r="Q98" s="17">
        <v>500000</v>
      </c>
      <c r="R98" s="17">
        <v>500000</v>
      </c>
      <c r="S98" s="17"/>
      <c r="T98" s="17">
        <v>400000</v>
      </c>
      <c r="U98" s="17"/>
      <c r="V98" s="17">
        <v>400000</v>
      </c>
      <c r="W98" s="17">
        <v>475000</v>
      </c>
      <c r="X98" s="17">
        <v>475000</v>
      </c>
      <c r="Y98" s="17">
        <v>475000</v>
      </c>
      <c r="Z98" s="44">
        <v>2701</v>
      </c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</row>
    <row r="99" spans="1:47" s="39" customFormat="1" ht="12.75">
      <c r="A99" s="194"/>
      <c r="B99" s="194"/>
      <c r="C99" s="34" t="s">
        <v>49</v>
      </c>
      <c r="D99" s="16">
        <v>30000</v>
      </c>
      <c r="E99" s="17">
        <v>30000</v>
      </c>
      <c r="F99" s="17">
        <v>0</v>
      </c>
      <c r="G99" s="17">
        <v>30000</v>
      </c>
      <c r="H99" s="17">
        <v>30000</v>
      </c>
      <c r="I99" s="17">
        <v>0</v>
      </c>
      <c r="J99" s="17">
        <v>30000</v>
      </c>
      <c r="K99" s="17">
        <v>0</v>
      </c>
      <c r="L99" s="17">
        <v>30000</v>
      </c>
      <c r="M99" s="17">
        <v>30000</v>
      </c>
      <c r="N99" s="17"/>
      <c r="O99" s="17">
        <v>30000</v>
      </c>
      <c r="P99" s="17">
        <v>30000</v>
      </c>
      <c r="Q99" s="17">
        <v>30000</v>
      </c>
      <c r="R99" s="17">
        <v>30000</v>
      </c>
      <c r="S99" s="17"/>
      <c r="T99" s="17">
        <v>30000</v>
      </c>
      <c r="U99" s="17"/>
      <c r="V99" s="17">
        <v>30000</v>
      </c>
      <c r="W99" s="17">
        <v>30000</v>
      </c>
      <c r="X99" s="17">
        <v>30000</v>
      </c>
      <c r="Y99" s="17">
        <v>30000</v>
      </c>
      <c r="Z99" s="44">
        <v>2701</v>
      </c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</row>
    <row r="100" spans="1:47" s="39" customFormat="1" ht="12.75">
      <c r="A100" s="194"/>
      <c r="B100" s="194"/>
      <c r="C100" s="34" t="s">
        <v>50</v>
      </c>
      <c r="D100" s="16">
        <v>180000</v>
      </c>
      <c r="E100" s="17">
        <v>150000</v>
      </c>
      <c r="F100" s="17">
        <v>0</v>
      </c>
      <c r="G100" s="17">
        <v>150000</v>
      </c>
      <c r="H100" s="17">
        <v>150000</v>
      </c>
      <c r="I100" s="17">
        <v>0</v>
      </c>
      <c r="J100" s="17">
        <v>150000</v>
      </c>
      <c r="K100" s="17">
        <v>40000</v>
      </c>
      <c r="L100" s="17">
        <v>190000</v>
      </c>
      <c r="M100" s="17">
        <v>150000</v>
      </c>
      <c r="N100" s="17"/>
      <c r="O100" s="17">
        <v>150000</v>
      </c>
      <c r="P100" s="17">
        <v>150000</v>
      </c>
      <c r="Q100" s="17">
        <v>250000</v>
      </c>
      <c r="R100" s="17">
        <v>250000</v>
      </c>
      <c r="S100" s="17"/>
      <c r="T100" s="17">
        <v>150000</v>
      </c>
      <c r="U100" s="17"/>
      <c r="V100" s="17">
        <v>150000</v>
      </c>
      <c r="W100" s="17">
        <v>200000</v>
      </c>
      <c r="X100" s="17">
        <v>200000</v>
      </c>
      <c r="Y100" s="17">
        <v>200000</v>
      </c>
      <c r="Z100" s="44">
        <v>2701</v>
      </c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</row>
    <row r="101" spans="1:47" s="39" customFormat="1" ht="12.75">
      <c r="A101" s="194"/>
      <c r="B101" s="194"/>
      <c r="C101" s="34" t="s">
        <v>51</v>
      </c>
      <c r="D101" s="16">
        <v>510000</v>
      </c>
      <c r="E101" s="17">
        <v>500000</v>
      </c>
      <c r="F101" s="17">
        <v>0</v>
      </c>
      <c r="G101" s="17">
        <v>500000</v>
      </c>
      <c r="H101" s="17">
        <v>500000</v>
      </c>
      <c r="I101" s="17">
        <v>0</v>
      </c>
      <c r="J101" s="17">
        <v>500000</v>
      </c>
      <c r="K101" s="17">
        <v>500000</v>
      </c>
      <c r="L101" s="17">
        <v>1000000</v>
      </c>
      <c r="M101" s="17">
        <v>500000</v>
      </c>
      <c r="N101" s="17"/>
      <c r="O101" s="17">
        <v>500000</v>
      </c>
      <c r="P101" s="17">
        <v>500000</v>
      </c>
      <c r="Q101" s="17">
        <v>1000000</v>
      </c>
      <c r="R101" s="17">
        <v>1000000</v>
      </c>
      <c r="S101" s="17">
        <v>200000</v>
      </c>
      <c r="T101" s="17">
        <v>700000</v>
      </c>
      <c r="U101" s="17"/>
      <c r="V101" s="17">
        <v>700000</v>
      </c>
      <c r="W101" s="17">
        <v>775000</v>
      </c>
      <c r="X101" s="17">
        <v>775000</v>
      </c>
      <c r="Y101" s="17">
        <v>775000</v>
      </c>
      <c r="Z101" s="44">
        <v>2701</v>
      </c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</row>
    <row r="102" spans="1:47" s="39" customFormat="1" ht="25.5">
      <c r="A102" s="202"/>
      <c r="B102" s="202"/>
      <c r="C102" s="34" t="s">
        <v>52</v>
      </c>
      <c r="D102" s="16">
        <v>72000</v>
      </c>
      <c r="E102" s="17">
        <v>80000</v>
      </c>
      <c r="F102" s="17">
        <v>0</v>
      </c>
      <c r="G102" s="17">
        <v>80000</v>
      </c>
      <c r="H102" s="17">
        <v>80000</v>
      </c>
      <c r="I102" s="17">
        <v>0</v>
      </c>
      <c r="J102" s="17">
        <v>80000</v>
      </c>
      <c r="K102" s="17">
        <v>0</v>
      </c>
      <c r="L102" s="17">
        <v>80000</v>
      </c>
      <c r="M102" s="17">
        <v>80000</v>
      </c>
      <c r="N102" s="17"/>
      <c r="O102" s="17">
        <v>80000</v>
      </c>
      <c r="P102" s="17">
        <v>80000</v>
      </c>
      <c r="Q102" s="17">
        <v>80000</v>
      </c>
      <c r="R102" s="17">
        <v>80000</v>
      </c>
      <c r="S102" s="17"/>
      <c r="T102" s="17">
        <v>80000</v>
      </c>
      <c r="U102" s="17"/>
      <c r="V102" s="17">
        <v>80000</v>
      </c>
      <c r="W102" s="17">
        <v>90000</v>
      </c>
      <c r="X102" s="17">
        <v>90000</v>
      </c>
      <c r="Y102" s="17">
        <v>90000</v>
      </c>
      <c r="Z102" s="44">
        <v>2701</v>
      </c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</row>
    <row r="103" spans="1:47" s="39" customFormat="1" ht="12.75">
      <c r="A103" s="83"/>
      <c r="B103" s="63"/>
      <c r="C103" s="13" t="s">
        <v>101</v>
      </c>
      <c r="D103" s="53"/>
      <c r="E103" s="17">
        <v>130000</v>
      </c>
      <c r="F103" s="17">
        <v>0</v>
      </c>
      <c r="G103" s="17">
        <v>130000</v>
      </c>
      <c r="H103" s="17">
        <v>130000</v>
      </c>
      <c r="I103" s="17">
        <v>0</v>
      </c>
      <c r="J103" s="17">
        <v>130000</v>
      </c>
      <c r="K103" s="17">
        <v>30000</v>
      </c>
      <c r="L103" s="17">
        <v>160000</v>
      </c>
      <c r="M103" s="17">
        <v>130000</v>
      </c>
      <c r="N103" s="17"/>
      <c r="O103" s="17">
        <v>130000</v>
      </c>
      <c r="P103" s="17">
        <v>130000</v>
      </c>
      <c r="Q103" s="17">
        <v>150000</v>
      </c>
      <c r="R103" s="17">
        <v>150000</v>
      </c>
      <c r="S103" s="17"/>
      <c r="T103" s="17">
        <v>130000</v>
      </c>
      <c r="U103" s="17"/>
      <c r="V103" s="17">
        <v>130000</v>
      </c>
      <c r="W103" s="17">
        <v>150000</v>
      </c>
      <c r="X103" s="17">
        <v>150000</v>
      </c>
      <c r="Y103" s="17">
        <v>150000</v>
      </c>
      <c r="Z103" s="44">
        <v>2701</v>
      </c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</row>
    <row r="104" spans="1:47" s="39" customFormat="1" ht="12.75">
      <c r="A104" s="64" t="s">
        <v>118</v>
      </c>
      <c r="B104" s="65"/>
      <c r="C104" s="66"/>
      <c r="D104" s="96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8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</row>
    <row r="105" spans="1:47">
      <c r="A105" s="81"/>
      <c r="B105" s="209" t="s">
        <v>121</v>
      </c>
      <c r="C105" s="210"/>
      <c r="D105" s="210"/>
      <c r="E105" s="210"/>
      <c r="F105" s="210"/>
      <c r="G105" s="210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/>
      <c r="U105" s="210"/>
      <c r="V105" s="210"/>
      <c r="W105" s="210"/>
      <c r="X105" s="210"/>
      <c r="Y105" s="210"/>
      <c r="Z105" s="210"/>
    </row>
    <row r="106" spans="1:47" s="33" customFormat="1">
      <c r="A106" s="194"/>
      <c r="B106" s="194"/>
      <c r="C106" s="29" t="s">
        <v>53</v>
      </c>
      <c r="D106" s="30">
        <f>D107</f>
        <v>460000</v>
      </c>
      <c r="E106" s="30">
        <f>E107</f>
        <v>100000</v>
      </c>
      <c r="F106" s="30">
        <f t="shared" ref="F106:G106" si="5">F107</f>
        <v>0</v>
      </c>
      <c r="G106" s="30">
        <f t="shared" si="5"/>
        <v>100000</v>
      </c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2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</row>
    <row r="107" spans="1:47" s="39" customFormat="1" ht="25.5">
      <c r="A107" s="194"/>
      <c r="B107" s="194"/>
      <c r="C107" s="15" t="s">
        <v>102</v>
      </c>
      <c r="D107" s="16">
        <v>460000</v>
      </c>
      <c r="E107" s="17">
        <v>100000</v>
      </c>
      <c r="F107" s="17">
        <v>0</v>
      </c>
      <c r="G107" s="17">
        <v>100000</v>
      </c>
      <c r="H107" s="17">
        <v>100000</v>
      </c>
      <c r="I107" s="17">
        <v>0</v>
      </c>
      <c r="J107" s="17">
        <v>100000</v>
      </c>
      <c r="K107" s="17">
        <v>0</v>
      </c>
      <c r="L107" s="17">
        <v>100000</v>
      </c>
      <c r="M107" s="17">
        <v>100000</v>
      </c>
      <c r="N107" s="17"/>
      <c r="O107" s="17">
        <v>100000</v>
      </c>
      <c r="P107" s="17">
        <v>100000</v>
      </c>
      <c r="Q107" s="17">
        <v>100000</v>
      </c>
      <c r="R107" s="17"/>
      <c r="S107" s="17"/>
      <c r="T107" s="17">
        <v>100000</v>
      </c>
      <c r="U107" s="17"/>
      <c r="V107" s="17">
        <v>100000</v>
      </c>
      <c r="W107" s="17">
        <v>100000</v>
      </c>
      <c r="X107" s="17">
        <v>100000</v>
      </c>
      <c r="Y107" s="17">
        <v>100000</v>
      </c>
      <c r="Z107" s="44">
        <v>2701</v>
      </c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</row>
    <row r="108" spans="1:47" s="33" customFormat="1">
      <c r="A108" s="194"/>
      <c r="B108" s="194"/>
      <c r="C108" s="95" t="s">
        <v>40</v>
      </c>
      <c r="D108" s="30" t="e">
        <f>D109+#REF!+#REF!</f>
        <v>#REF!</v>
      </c>
      <c r="E108" s="30">
        <f>E109+E110</f>
        <v>1472700</v>
      </c>
      <c r="F108" s="30">
        <v>0</v>
      </c>
      <c r="G108" s="30">
        <f>G109+G110</f>
        <v>1472700</v>
      </c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2">
        <v>2701</v>
      </c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</row>
    <row r="109" spans="1:47" s="39" customFormat="1" ht="12.75">
      <c r="A109" s="194"/>
      <c r="B109" s="194"/>
      <c r="C109" s="34" t="s">
        <v>54</v>
      </c>
      <c r="D109" s="16">
        <v>1996000</v>
      </c>
      <c r="E109" s="17">
        <v>1057000</v>
      </c>
      <c r="F109" s="17">
        <v>0</v>
      </c>
      <c r="G109" s="17">
        <v>1057000</v>
      </c>
      <c r="H109" s="17">
        <v>1252000</v>
      </c>
      <c r="I109" s="17">
        <v>0</v>
      </c>
      <c r="J109" s="17">
        <v>1252000</v>
      </c>
      <c r="K109" s="17">
        <v>-220000</v>
      </c>
      <c r="L109" s="17">
        <v>1032000</v>
      </c>
      <c r="M109" s="17">
        <v>145000</v>
      </c>
      <c r="N109" s="17">
        <v>50000</v>
      </c>
      <c r="O109" s="17">
        <v>195000</v>
      </c>
      <c r="P109" s="17">
        <v>195000</v>
      </c>
      <c r="Q109" s="17">
        <v>145000</v>
      </c>
      <c r="R109" s="17">
        <v>145000</v>
      </c>
      <c r="S109" s="17">
        <v>10000</v>
      </c>
      <c r="T109" s="17">
        <v>205000</v>
      </c>
      <c r="U109" s="17"/>
      <c r="V109" s="17">
        <v>205000</v>
      </c>
      <c r="W109" s="17">
        <v>115000</v>
      </c>
      <c r="X109" s="17">
        <v>115000</v>
      </c>
      <c r="Y109" s="17">
        <v>115000</v>
      </c>
      <c r="Z109" s="44">
        <v>2701</v>
      </c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</row>
    <row r="110" spans="1:47" s="39" customFormat="1" ht="12.75">
      <c r="A110" s="194"/>
      <c r="B110" s="194"/>
      <c r="C110" s="13" t="s">
        <v>124</v>
      </c>
      <c r="D110" s="16"/>
      <c r="E110" s="17">
        <v>415700</v>
      </c>
      <c r="F110" s="17">
        <v>0</v>
      </c>
      <c r="G110" s="17">
        <v>415700</v>
      </c>
      <c r="H110" s="17">
        <v>415700</v>
      </c>
      <c r="I110" s="17">
        <v>0</v>
      </c>
      <c r="J110" s="17">
        <v>415700</v>
      </c>
      <c r="K110" s="17">
        <v>0</v>
      </c>
      <c r="L110" s="17">
        <v>415700</v>
      </c>
      <c r="M110" s="17">
        <v>857250</v>
      </c>
      <c r="N110" s="17"/>
      <c r="O110" s="17">
        <v>857250</v>
      </c>
      <c r="P110" s="17">
        <v>857250</v>
      </c>
      <c r="Q110" s="17">
        <v>69900</v>
      </c>
      <c r="R110" s="17">
        <v>0</v>
      </c>
      <c r="S110" s="17">
        <v>90000</v>
      </c>
      <c r="T110" s="17">
        <v>947250</v>
      </c>
      <c r="U110" s="17">
        <v>-2175</v>
      </c>
      <c r="V110" s="17">
        <v>945075</v>
      </c>
      <c r="W110" s="17">
        <v>334500</v>
      </c>
      <c r="X110" s="17"/>
      <c r="Y110" s="17"/>
      <c r="Z110" s="44">
        <v>2701</v>
      </c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</row>
    <row r="111" spans="1:47" s="33" customFormat="1" hidden="1">
      <c r="A111" s="194"/>
      <c r="B111" s="194"/>
      <c r="C111" s="95" t="s">
        <v>55</v>
      </c>
      <c r="D111" s="30"/>
      <c r="E111" s="30">
        <f>E112+E113</f>
        <v>410000</v>
      </c>
      <c r="F111" s="30">
        <f t="shared" ref="F111:G111" si="6">F112+F113</f>
        <v>-410000</v>
      </c>
      <c r="G111" s="30">
        <f t="shared" si="6"/>
        <v>0</v>
      </c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2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</row>
    <row r="112" spans="1:47" s="39" customFormat="1" ht="12.75" hidden="1">
      <c r="A112" s="194"/>
      <c r="B112" s="194"/>
      <c r="C112" s="34" t="s">
        <v>57</v>
      </c>
      <c r="D112" s="16">
        <v>71500</v>
      </c>
      <c r="E112" s="17">
        <v>370000</v>
      </c>
      <c r="F112" s="17">
        <v>-370000</v>
      </c>
      <c r="G112" s="17">
        <v>0</v>
      </c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44" t="s">
        <v>56</v>
      </c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</row>
    <row r="113" spans="1:47" s="39" customFormat="1" ht="12.75" hidden="1">
      <c r="A113" s="194"/>
      <c r="B113" s="194"/>
      <c r="C113" s="34" t="s">
        <v>58</v>
      </c>
      <c r="D113" s="16">
        <v>68500</v>
      </c>
      <c r="E113" s="17">
        <v>40000</v>
      </c>
      <c r="F113" s="17">
        <v>-40000</v>
      </c>
      <c r="G113" s="17">
        <v>0</v>
      </c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44" t="s">
        <v>56</v>
      </c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</row>
    <row r="114" spans="1:47" s="39" customFormat="1" ht="12.75" hidden="1">
      <c r="A114" s="194"/>
      <c r="B114" s="194"/>
      <c r="C114" s="95" t="s">
        <v>157</v>
      </c>
      <c r="D114" s="46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8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</row>
    <row r="115" spans="1:47" s="39" customFormat="1" ht="25.5" hidden="1">
      <c r="A115" s="194"/>
      <c r="B115" s="194"/>
      <c r="C115" s="34" t="s">
        <v>155</v>
      </c>
      <c r="D115" s="53"/>
      <c r="E115" s="36"/>
      <c r="F115" s="36">
        <v>147000</v>
      </c>
      <c r="G115" s="36">
        <v>147000</v>
      </c>
      <c r="H115" s="36">
        <v>147000</v>
      </c>
      <c r="I115" s="36">
        <v>0</v>
      </c>
      <c r="J115" s="36">
        <v>147000</v>
      </c>
      <c r="K115" s="36">
        <v>0</v>
      </c>
      <c r="L115" s="36">
        <v>147000</v>
      </c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51">
        <v>2701</v>
      </c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</row>
    <row r="116" spans="1:47" s="39" customFormat="1" ht="12.75">
      <c r="A116" s="194"/>
      <c r="B116" s="194"/>
      <c r="C116" s="34" t="s">
        <v>205</v>
      </c>
      <c r="D116" s="53"/>
      <c r="E116" s="54"/>
      <c r="F116" s="54"/>
      <c r="G116" s="54"/>
      <c r="H116" s="54"/>
      <c r="I116" s="54"/>
      <c r="J116" s="36"/>
      <c r="K116" s="36">
        <v>94470</v>
      </c>
      <c r="L116" s="36">
        <v>94470</v>
      </c>
      <c r="M116" s="36">
        <v>328500</v>
      </c>
      <c r="N116" s="36"/>
      <c r="O116" s="36">
        <v>328500</v>
      </c>
      <c r="P116" s="36">
        <v>328500</v>
      </c>
      <c r="Q116" s="36">
        <v>102750</v>
      </c>
      <c r="R116" s="36">
        <v>60700</v>
      </c>
      <c r="S116" s="36"/>
      <c r="T116" s="36">
        <v>328500</v>
      </c>
      <c r="U116" s="36"/>
      <c r="V116" s="36">
        <v>328500</v>
      </c>
      <c r="W116" s="36">
        <v>255500</v>
      </c>
      <c r="X116" s="36">
        <v>60900</v>
      </c>
      <c r="Y116" s="36">
        <v>17000</v>
      </c>
      <c r="Z116" s="51">
        <v>2701</v>
      </c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</row>
    <row r="117" spans="1:47" s="39" customFormat="1" ht="12.75">
      <c r="A117" s="194"/>
      <c r="B117" s="194"/>
      <c r="C117" s="84" t="s">
        <v>180</v>
      </c>
      <c r="D117" s="53"/>
      <c r="E117" s="54"/>
      <c r="F117" s="54"/>
      <c r="G117" s="54"/>
      <c r="H117" s="54"/>
      <c r="I117" s="54"/>
      <c r="J117" s="98"/>
      <c r="K117" s="98">
        <v>1200000</v>
      </c>
      <c r="L117" s="98">
        <v>12000000</v>
      </c>
      <c r="M117" s="98">
        <v>1200000</v>
      </c>
      <c r="N117" s="98"/>
      <c r="O117" s="98">
        <v>1200000</v>
      </c>
      <c r="P117" s="98">
        <v>1200000</v>
      </c>
      <c r="Q117" s="98">
        <v>200000</v>
      </c>
      <c r="R117" s="98">
        <v>0</v>
      </c>
      <c r="S117" s="98"/>
      <c r="T117" s="98">
        <v>1200000</v>
      </c>
      <c r="U117" s="98">
        <v>150000</v>
      </c>
      <c r="V117" s="98">
        <v>1350000</v>
      </c>
      <c r="W117" s="98">
        <v>1085430</v>
      </c>
      <c r="X117" s="98"/>
      <c r="Y117" s="98"/>
      <c r="Z117" s="99">
        <v>2701</v>
      </c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</row>
    <row r="118" spans="1:47" s="39" customFormat="1" ht="12.75">
      <c r="A118" s="194"/>
      <c r="B118" s="194"/>
      <c r="C118" s="13" t="s">
        <v>188</v>
      </c>
      <c r="D118" s="50"/>
      <c r="E118" s="36"/>
      <c r="F118" s="36"/>
      <c r="G118" s="36"/>
      <c r="H118" s="36"/>
      <c r="I118" s="36"/>
      <c r="J118" s="36"/>
      <c r="K118" s="36"/>
      <c r="L118" s="36"/>
      <c r="M118" s="36">
        <v>231250</v>
      </c>
      <c r="N118" s="36"/>
      <c r="O118" s="36">
        <v>231250</v>
      </c>
      <c r="P118" s="36">
        <v>231250</v>
      </c>
      <c r="Q118" s="36">
        <v>182000</v>
      </c>
      <c r="R118" s="36">
        <v>0</v>
      </c>
      <c r="S118" s="36"/>
      <c r="T118" s="36">
        <v>231250</v>
      </c>
      <c r="U118" s="36">
        <v>15000</v>
      </c>
      <c r="V118" s="36">
        <v>246250</v>
      </c>
      <c r="W118" s="36">
        <v>259900</v>
      </c>
      <c r="X118" s="36"/>
      <c r="Y118" s="36"/>
      <c r="Z118" s="51">
        <v>2701</v>
      </c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</row>
    <row r="119" spans="1:47" s="39" customFormat="1" ht="12.75">
      <c r="A119" s="194"/>
      <c r="B119" s="194"/>
      <c r="C119" s="13" t="s">
        <v>206</v>
      </c>
      <c r="D119" s="53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36"/>
      <c r="Q119" s="54"/>
      <c r="R119" s="54"/>
      <c r="S119" s="36">
        <v>497150</v>
      </c>
      <c r="T119" s="36">
        <v>497150</v>
      </c>
      <c r="U119" s="36"/>
      <c r="V119" s="36">
        <v>497150</v>
      </c>
      <c r="W119" s="36">
        <v>634600</v>
      </c>
      <c r="X119" s="36">
        <v>634000</v>
      </c>
      <c r="Y119" s="36">
        <v>634000</v>
      </c>
      <c r="Z119" s="51">
        <v>2701</v>
      </c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</row>
    <row r="120" spans="1:47" s="26" customFormat="1" ht="12.75">
      <c r="A120" s="194"/>
      <c r="B120" s="194"/>
      <c r="C120" s="100" t="s">
        <v>166</v>
      </c>
      <c r="D120" s="101"/>
      <c r="E120" s="102"/>
      <c r="F120" s="102"/>
      <c r="G120" s="102"/>
      <c r="H120" s="102"/>
      <c r="I120" s="103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4"/>
    </row>
    <row r="121" spans="1:47" s="26" customFormat="1" ht="12.75">
      <c r="A121" s="194"/>
      <c r="B121" s="194"/>
      <c r="C121" s="74" t="s">
        <v>164</v>
      </c>
      <c r="D121" s="105"/>
      <c r="E121" s="89"/>
      <c r="F121" s="76">
        <v>370000</v>
      </c>
      <c r="G121" s="76">
        <v>370000</v>
      </c>
      <c r="H121" s="89">
        <v>370000</v>
      </c>
      <c r="I121" s="89">
        <v>0</v>
      </c>
      <c r="J121" s="89">
        <v>370000</v>
      </c>
      <c r="K121" s="89">
        <v>8000</v>
      </c>
      <c r="L121" s="89">
        <v>378000</v>
      </c>
      <c r="M121" s="89">
        <v>545000</v>
      </c>
      <c r="N121" s="89"/>
      <c r="O121" s="89">
        <v>545000</v>
      </c>
      <c r="P121" s="89">
        <v>545000</v>
      </c>
      <c r="Q121" s="89">
        <v>400000</v>
      </c>
      <c r="R121" s="89">
        <v>400000</v>
      </c>
      <c r="S121" s="89">
        <v>-3000</v>
      </c>
      <c r="T121" s="89">
        <v>542000</v>
      </c>
      <c r="U121" s="89">
        <v>12000</v>
      </c>
      <c r="V121" s="89">
        <v>550000</v>
      </c>
      <c r="W121" s="89">
        <v>565000</v>
      </c>
      <c r="X121" s="89">
        <v>350000</v>
      </c>
      <c r="Y121" s="89">
        <v>350000</v>
      </c>
      <c r="Z121" s="90">
        <v>2801</v>
      </c>
    </row>
    <row r="122" spans="1:47" s="26" customFormat="1" ht="12.75">
      <c r="A122" s="194"/>
      <c r="B122" s="194"/>
      <c r="C122" s="74" t="s">
        <v>165</v>
      </c>
      <c r="D122" s="105"/>
      <c r="E122" s="89"/>
      <c r="F122" s="76">
        <v>40000</v>
      </c>
      <c r="G122" s="76">
        <v>40000</v>
      </c>
      <c r="H122" s="89">
        <v>40000</v>
      </c>
      <c r="I122" s="89">
        <v>0</v>
      </c>
      <c r="J122" s="89">
        <v>40000</v>
      </c>
      <c r="K122" s="89">
        <v>-8000</v>
      </c>
      <c r="L122" s="89">
        <v>32000</v>
      </c>
      <c r="M122" s="89">
        <v>625000</v>
      </c>
      <c r="N122" s="89">
        <v>40000</v>
      </c>
      <c r="O122" s="89">
        <v>665000</v>
      </c>
      <c r="P122" s="89">
        <v>665000</v>
      </c>
      <c r="Q122" s="89">
        <v>85000</v>
      </c>
      <c r="R122" s="89">
        <v>85000</v>
      </c>
      <c r="S122" s="89">
        <v>18000</v>
      </c>
      <c r="T122" s="89">
        <v>682000</v>
      </c>
      <c r="U122" s="89">
        <v>-12000</v>
      </c>
      <c r="V122" s="89">
        <v>670000</v>
      </c>
      <c r="W122" s="89">
        <v>635000</v>
      </c>
      <c r="X122" s="89">
        <v>330000</v>
      </c>
      <c r="Y122" s="89">
        <v>160000</v>
      </c>
      <c r="Z122" s="90">
        <v>2801</v>
      </c>
    </row>
    <row r="123" spans="1:47" s="33" customFormat="1" hidden="1">
      <c r="A123" s="194"/>
      <c r="B123" s="194"/>
      <c r="C123" s="95" t="s">
        <v>31</v>
      </c>
      <c r="D123" s="106">
        <f>D124</f>
        <v>0</v>
      </c>
      <c r="E123" s="106">
        <f>E124+E125+E126+E127+E128</f>
        <v>840000</v>
      </c>
      <c r="F123" s="106">
        <f t="shared" ref="F123:G123" si="7">F124+F125+F126+F127+F128</f>
        <v>311000</v>
      </c>
      <c r="G123" s="106">
        <f t="shared" si="7"/>
        <v>1151000</v>
      </c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7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</row>
    <row r="124" spans="1:47" s="112" customFormat="1" ht="12.75" hidden="1">
      <c r="A124" s="194"/>
      <c r="B124" s="218"/>
      <c r="C124" s="108" t="s">
        <v>131</v>
      </c>
      <c r="D124" s="109"/>
      <c r="E124" s="110">
        <v>340000</v>
      </c>
      <c r="F124" s="110">
        <v>0</v>
      </c>
      <c r="G124" s="110">
        <v>340000</v>
      </c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1">
        <v>2401</v>
      </c>
    </row>
    <row r="125" spans="1:47" s="39" customFormat="1" ht="12.75" hidden="1">
      <c r="A125" s="62"/>
      <c r="B125" s="62"/>
      <c r="C125" s="13" t="s">
        <v>33</v>
      </c>
      <c r="D125" s="113"/>
      <c r="E125" s="17">
        <v>300000</v>
      </c>
      <c r="F125" s="17">
        <v>0</v>
      </c>
      <c r="G125" s="17">
        <v>300000</v>
      </c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44">
        <v>2401</v>
      </c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</row>
    <row r="126" spans="1:47" s="39" customFormat="1" ht="12.75" hidden="1">
      <c r="A126" s="62"/>
      <c r="B126" s="62"/>
      <c r="C126" s="13" t="s">
        <v>34</v>
      </c>
      <c r="D126" s="113"/>
      <c r="E126" s="17">
        <v>200000</v>
      </c>
      <c r="F126" s="17">
        <v>0</v>
      </c>
      <c r="G126" s="17">
        <v>200000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44">
        <v>2401</v>
      </c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</row>
    <row r="127" spans="1:47" s="39" customFormat="1" ht="12.75" hidden="1">
      <c r="A127" s="62"/>
      <c r="B127" s="62"/>
      <c r="C127" s="13" t="s">
        <v>151</v>
      </c>
      <c r="D127" s="113">
        <v>0</v>
      </c>
      <c r="E127" s="16"/>
      <c r="F127" s="16">
        <v>311000</v>
      </c>
      <c r="G127" s="16">
        <v>311000</v>
      </c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14">
        <v>2701</v>
      </c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</row>
    <row r="128" spans="1:47" s="39" customFormat="1" ht="12.75" hidden="1">
      <c r="A128" s="49"/>
      <c r="B128" s="49"/>
      <c r="C128" s="52"/>
      <c r="D128" s="188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8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</row>
    <row r="129" spans="1:47" s="116" customFormat="1">
      <c r="A129" s="219" t="s">
        <v>109</v>
      </c>
      <c r="B129" s="219"/>
      <c r="C129" s="219"/>
      <c r="D129" s="219"/>
      <c r="E129" s="219"/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  <c r="AA129" s="115"/>
      <c r="AB129" s="115"/>
      <c r="AC129" s="115"/>
      <c r="AD129" s="115"/>
      <c r="AE129" s="115"/>
      <c r="AF129" s="115"/>
      <c r="AG129" s="115"/>
      <c r="AH129" s="115"/>
      <c r="AI129" s="115"/>
      <c r="AJ129" s="115"/>
      <c r="AK129" s="115"/>
      <c r="AL129" s="115"/>
      <c r="AM129" s="115"/>
      <c r="AN129" s="115"/>
      <c r="AO129" s="115"/>
      <c r="AP129" s="115"/>
      <c r="AQ129" s="115"/>
      <c r="AR129" s="115"/>
      <c r="AS129" s="115"/>
      <c r="AT129" s="115"/>
      <c r="AU129" s="115"/>
    </row>
    <row r="130" spans="1:47">
      <c r="A130" s="81"/>
      <c r="B130" s="209" t="s">
        <v>110</v>
      </c>
      <c r="C130" s="210"/>
      <c r="D130" s="210"/>
      <c r="E130" s="210"/>
      <c r="F130" s="210"/>
      <c r="G130" s="210"/>
      <c r="H130" s="210"/>
      <c r="I130" s="210"/>
      <c r="J130" s="210"/>
      <c r="K130" s="210"/>
      <c r="L130" s="210"/>
      <c r="M130" s="210"/>
      <c r="N130" s="210"/>
      <c r="O130" s="210"/>
      <c r="P130" s="210"/>
      <c r="Q130" s="210"/>
      <c r="R130" s="210"/>
      <c r="S130" s="210"/>
      <c r="T130" s="210"/>
      <c r="U130" s="210"/>
      <c r="V130" s="210"/>
      <c r="W130" s="210"/>
      <c r="X130" s="210"/>
      <c r="Y130" s="210"/>
      <c r="Z130" s="210"/>
    </row>
    <row r="131" spans="1:47" s="33" customFormat="1" ht="20.25">
      <c r="A131" s="194"/>
      <c r="B131" s="194"/>
      <c r="C131" s="117" t="s">
        <v>59</v>
      </c>
      <c r="D131" s="30" t="e">
        <f>#REF!+#REF!+D133</f>
        <v>#REF!</v>
      </c>
      <c r="E131" s="30">
        <f>E132+E133+E134</f>
        <v>2888870</v>
      </c>
      <c r="F131" s="30">
        <f t="shared" ref="F131:G131" si="8">F132+F133+F134</f>
        <v>0</v>
      </c>
      <c r="G131" s="30">
        <f t="shared" si="8"/>
        <v>2888870</v>
      </c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2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</row>
    <row r="132" spans="1:47" s="39" customFormat="1" ht="12.75">
      <c r="A132" s="194"/>
      <c r="B132" s="194"/>
      <c r="C132" s="118" t="s">
        <v>140</v>
      </c>
      <c r="D132" s="16"/>
      <c r="E132" s="17">
        <v>50000</v>
      </c>
      <c r="F132" s="17">
        <v>0</v>
      </c>
      <c r="G132" s="17">
        <v>50000</v>
      </c>
      <c r="H132" s="17">
        <v>50000</v>
      </c>
      <c r="I132" s="17">
        <v>0</v>
      </c>
      <c r="J132" s="17">
        <v>50000</v>
      </c>
      <c r="K132" s="17">
        <v>0</v>
      </c>
      <c r="L132" s="17">
        <v>50000</v>
      </c>
      <c r="M132" s="17">
        <v>50000</v>
      </c>
      <c r="N132" s="17"/>
      <c r="O132" s="17">
        <v>50000</v>
      </c>
      <c r="P132" s="17">
        <v>50000</v>
      </c>
      <c r="Q132" s="17">
        <v>50000</v>
      </c>
      <c r="R132" s="17">
        <v>50000</v>
      </c>
      <c r="S132" s="17"/>
      <c r="T132" s="17">
        <v>50000</v>
      </c>
      <c r="U132" s="17"/>
      <c r="V132" s="17">
        <v>50000</v>
      </c>
      <c r="W132" s="17">
        <v>50000</v>
      </c>
      <c r="X132" s="17">
        <v>50000</v>
      </c>
      <c r="Y132" s="17">
        <v>50000</v>
      </c>
      <c r="Z132" s="44">
        <v>2201</v>
      </c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</row>
    <row r="133" spans="1:47" s="39" customFormat="1" ht="25.5">
      <c r="A133" s="194"/>
      <c r="B133" s="194"/>
      <c r="C133" s="118" t="s">
        <v>141</v>
      </c>
      <c r="D133" s="16">
        <v>619040</v>
      </c>
      <c r="E133" s="17">
        <v>2511300</v>
      </c>
      <c r="F133" s="17">
        <v>0</v>
      </c>
      <c r="G133" s="17">
        <v>2511300</v>
      </c>
      <c r="H133" s="17">
        <v>2511300</v>
      </c>
      <c r="I133" s="17">
        <v>0</v>
      </c>
      <c r="J133" s="17">
        <v>2511300</v>
      </c>
      <c r="K133" s="17">
        <v>-17340</v>
      </c>
      <c r="L133" s="17">
        <v>2493960</v>
      </c>
      <c r="M133" s="17">
        <v>2501960</v>
      </c>
      <c r="N133" s="17"/>
      <c r="O133" s="17">
        <v>2501960</v>
      </c>
      <c r="P133" s="17">
        <v>2501960</v>
      </c>
      <c r="Q133" s="17">
        <v>2527100</v>
      </c>
      <c r="R133" s="17">
        <v>1464000</v>
      </c>
      <c r="S133" s="17"/>
      <c r="T133" s="17">
        <v>2501960</v>
      </c>
      <c r="U133" s="17">
        <v>-168273</v>
      </c>
      <c r="V133" s="17">
        <v>2333687</v>
      </c>
      <c r="W133" s="17">
        <v>2486250</v>
      </c>
      <c r="X133" s="17">
        <v>1431160</v>
      </c>
      <c r="Y133" s="17"/>
      <c r="Z133" s="44">
        <v>2208</v>
      </c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</row>
    <row r="134" spans="1:47" s="39" customFormat="1" ht="12.75" hidden="1">
      <c r="A134" s="194"/>
      <c r="B134" s="194"/>
      <c r="C134" s="119" t="s">
        <v>142</v>
      </c>
      <c r="D134" s="16"/>
      <c r="E134" s="17">
        <v>327570</v>
      </c>
      <c r="F134" s="17">
        <v>0</v>
      </c>
      <c r="G134" s="17">
        <v>327570</v>
      </c>
      <c r="H134" s="17">
        <v>327570</v>
      </c>
      <c r="I134" s="17">
        <v>0</v>
      </c>
      <c r="J134" s="17">
        <v>327570</v>
      </c>
      <c r="K134" s="17">
        <v>0</v>
      </c>
      <c r="L134" s="17">
        <v>327570</v>
      </c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44">
        <v>2208</v>
      </c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</row>
    <row r="135" spans="1:47" s="39" customFormat="1" ht="25.5" hidden="1">
      <c r="A135" s="194"/>
      <c r="B135" s="194"/>
      <c r="C135" s="120" t="s">
        <v>179</v>
      </c>
      <c r="D135" s="16"/>
      <c r="E135" s="17"/>
      <c r="F135" s="17"/>
      <c r="G135" s="17"/>
      <c r="H135" s="17"/>
      <c r="I135" s="17"/>
      <c r="J135" s="17">
        <v>0</v>
      </c>
      <c r="K135" s="17">
        <v>290960</v>
      </c>
      <c r="L135" s="17">
        <v>290960</v>
      </c>
      <c r="M135" s="17">
        <v>446580</v>
      </c>
      <c r="N135" s="17"/>
      <c r="O135" s="17">
        <v>446580</v>
      </c>
      <c r="P135" s="17">
        <v>446580</v>
      </c>
      <c r="Q135" s="17">
        <v>0</v>
      </c>
      <c r="R135" s="17">
        <v>0</v>
      </c>
      <c r="S135" s="17"/>
      <c r="T135" s="17">
        <v>446580</v>
      </c>
      <c r="U135" s="17">
        <v>-76650</v>
      </c>
      <c r="V135" s="17">
        <v>369930</v>
      </c>
      <c r="W135" s="17"/>
      <c r="X135" s="17"/>
      <c r="Y135" s="17"/>
      <c r="Z135" s="44">
        <v>2201</v>
      </c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</row>
    <row r="136" spans="1:47" s="39" customFormat="1" ht="12.75" hidden="1">
      <c r="A136" s="194"/>
      <c r="B136" s="194"/>
      <c r="C136" s="120" t="s">
        <v>177</v>
      </c>
      <c r="D136" s="16"/>
      <c r="E136" s="17"/>
      <c r="F136" s="17"/>
      <c r="G136" s="17"/>
      <c r="H136" s="17"/>
      <c r="I136" s="17"/>
      <c r="J136" s="17">
        <v>0</v>
      </c>
      <c r="K136" s="17">
        <v>352000</v>
      </c>
      <c r="L136" s="17">
        <v>352000</v>
      </c>
      <c r="M136" s="17">
        <v>653200</v>
      </c>
      <c r="N136" s="17"/>
      <c r="O136" s="17">
        <v>653200</v>
      </c>
      <c r="P136" s="17">
        <v>653200</v>
      </c>
      <c r="Q136" s="17">
        <v>0</v>
      </c>
      <c r="R136" s="17">
        <v>0</v>
      </c>
      <c r="S136" s="17"/>
      <c r="T136" s="17">
        <v>653200</v>
      </c>
      <c r="U136" s="17"/>
      <c r="V136" s="17">
        <v>653200</v>
      </c>
      <c r="W136" s="17"/>
      <c r="X136" s="17"/>
      <c r="Y136" s="17"/>
      <c r="Z136" s="44">
        <v>22</v>
      </c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</row>
    <row r="137" spans="1:47" s="39" customFormat="1" ht="12.75">
      <c r="A137" s="194"/>
      <c r="B137" s="194"/>
      <c r="C137" s="120" t="s">
        <v>207</v>
      </c>
      <c r="D137" s="16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>
        <v>192000</v>
      </c>
      <c r="T137" s="17">
        <v>192000</v>
      </c>
      <c r="U137" s="17">
        <v>26500</v>
      </c>
      <c r="V137" s="17">
        <v>218500</v>
      </c>
      <c r="W137" s="17">
        <v>781400</v>
      </c>
      <c r="X137" s="17"/>
      <c r="Y137" s="17"/>
      <c r="Z137" s="44">
        <v>22</v>
      </c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</row>
    <row r="138" spans="1:47" s="33" customFormat="1">
      <c r="A138" s="194"/>
      <c r="B138" s="194"/>
      <c r="C138" s="95" t="s">
        <v>61</v>
      </c>
      <c r="D138" s="30" t="e">
        <f>D139+D141+D142+D144+D145+D148+#REF!+#REF!+D149</f>
        <v>#REF!</v>
      </c>
      <c r="E138" s="30">
        <f>E139+E140+E141+E142+E144+E145+E148+E149</f>
        <v>14818282</v>
      </c>
      <c r="F138" s="30">
        <f t="shared" ref="F138:G138" si="9">F139+F140+F141+F142+F144+F145+F148+F149</f>
        <v>-2590000</v>
      </c>
      <c r="G138" s="30">
        <f t="shared" si="9"/>
        <v>12228282</v>
      </c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2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</row>
    <row r="139" spans="1:47" s="39" customFormat="1" ht="12.75">
      <c r="A139" s="194"/>
      <c r="B139" s="194"/>
      <c r="C139" s="118" t="s">
        <v>62</v>
      </c>
      <c r="D139" s="46">
        <v>2005000</v>
      </c>
      <c r="E139" s="17">
        <v>2005000</v>
      </c>
      <c r="F139" s="17">
        <v>0</v>
      </c>
      <c r="G139" s="17">
        <v>2005000</v>
      </c>
      <c r="H139" s="17">
        <v>2005000</v>
      </c>
      <c r="I139" s="17">
        <v>-144480</v>
      </c>
      <c r="J139" s="17">
        <v>2005000</v>
      </c>
      <c r="K139" s="17">
        <v>380000</v>
      </c>
      <c r="L139" s="17">
        <v>2240520</v>
      </c>
      <c r="M139" s="17">
        <v>2005000</v>
      </c>
      <c r="N139" s="17"/>
      <c r="O139" s="17">
        <v>2005000</v>
      </c>
      <c r="P139" s="17">
        <v>2005000</v>
      </c>
      <c r="Q139" s="17">
        <v>2000000</v>
      </c>
      <c r="R139" s="17">
        <v>2000000</v>
      </c>
      <c r="S139" s="17"/>
      <c r="T139" s="17">
        <v>2005000</v>
      </c>
      <c r="U139" s="17"/>
      <c r="V139" s="17">
        <v>2005000</v>
      </c>
      <c r="W139" s="17">
        <v>2005000</v>
      </c>
      <c r="X139" s="17">
        <v>2005000</v>
      </c>
      <c r="Y139" s="17">
        <v>2005000</v>
      </c>
      <c r="Z139" s="44">
        <v>2201</v>
      </c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</row>
    <row r="140" spans="1:47" s="39" customFormat="1" ht="12.75">
      <c r="A140" s="194"/>
      <c r="B140" s="194"/>
      <c r="C140" s="118" t="s">
        <v>63</v>
      </c>
      <c r="D140" s="50"/>
      <c r="E140" s="17">
        <v>350000</v>
      </c>
      <c r="F140" s="17">
        <v>0</v>
      </c>
      <c r="G140" s="17">
        <v>350000</v>
      </c>
      <c r="H140" s="17">
        <v>350000</v>
      </c>
      <c r="I140" s="17">
        <v>0</v>
      </c>
      <c r="J140" s="17">
        <v>350000</v>
      </c>
      <c r="K140" s="17">
        <v>0</v>
      </c>
      <c r="L140" s="17">
        <v>350000</v>
      </c>
      <c r="M140" s="17">
        <v>350000</v>
      </c>
      <c r="N140" s="17"/>
      <c r="O140" s="17">
        <v>350000</v>
      </c>
      <c r="P140" s="17">
        <v>350000</v>
      </c>
      <c r="Q140" s="17">
        <v>350000</v>
      </c>
      <c r="R140" s="17">
        <v>350000</v>
      </c>
      <c r="S140" s="17"/>
      <c r="T140" s="17">
        <v>350000</v>
      </c>
      <c r="U140" s="17"/>
      <c r="V140" s="17">
        <v>350000</v>
      </c>
      <c r="W140" s="17">
        <v>350000</v>
      </c>
      <c r="X140" s="17">
        <v>350000</v>
      </c>
      <c r="Y140" s="17">
        <v>350000</v>
      </c>
      <c r="Z140" s="44">
        <v>2201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</row>
    <row r="141" spans="1:47" s="39" customFormat="1" ht="12.75">
      <c r="A141" s="194"/>
      <c r="B141" s="194"/>
      <c r="C141" s="118" t="s">
        <v>64</v>
      </c>
      <c r="D141" s="121">
        <v>175000</v>
      </c>
      <c r="E141" s="17">
        <v>700000</v>
      </c>
      <c r="F141" s="17">
        <v>0</v>
      </c>
      <c r="G141" s="17">
        <v>700000</v>
      </c>
      <c r="H141" s="17">
        <v>700000</v>
      </c>
      <c r="I141" s="17">
        <v>0</v>
      </c>
      <c r="J141" s="17">
        <v>700000</v>
      </c>
      <c r="K141" s="17">
        <v>0</v>
      </c>
      <c r="L141" s="17">
        <v>700000</v>
      </c>
      <c r="M141" s="17">
        <v>700000</v>
      </c>
      <c r="N141" s="17"/>
      <c r="O141" s="17">
        <v>700000</v>
      </c>
      <c r="P141" s="17">
        <v>700000</v>
      </c>
      <c r="Q141" s="17">
        <v>700000</v>
      </c>
      <c r="R141" s="17">
        <v>700000</v>
      </c>
      <c r="S141" s="17"/>
      <c r="T141" s="17">
        <v>700000</v>
      </c>
      <c r="U141" s="17"/>
      <c r="V141" s="17">
        <v>700000</v>
      </c>
      <c r="W141" s="17">
        <v>700000</v>
      </c>
      <c r="X141" s="17">
        <v>700000</v>
      </c>
      <c r="Y141" s="17">
        <v>700000</v>
      </c>
      <c r="Z141" s="44">
        <v>2201</v>
      </c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</row>
    <row r="142" spans="1:47" s="39" customFormat="1" ht="12.75" hidden="1">
      <c r="A142" s="194"/>
      <c r="B142" s="194"/>
      <c r="C142" s="118" t="s">
        <v>65</v>
      </c>
      <c r="D142" s="16">
        <v>350000</v>
      </c>
      <c r="E142" s="17">
        <v>2560000</v>
      </c>
      <c r="F142" s="17">
        <v>-2560000</v>
      </c>
      <c r="G142" s="17">
        <v>0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44" t="s">
        <v>60</v>
      </c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</row>
    <row r="143" spans="1:47" s="39" customFormat="1" ht="12.75" hidden="1">
      <c r="A143" s="194"/>
      <c r="B143" s="194"/>
      <c r="C143" s="118" t="s">
        <v>156</v>
      </c>
      <c r="D143" s="16"/>
      <c r="E143" s="17"/>
      <c r="F143" s="17">
        <v>2500000</v>
      </c>
      <c r="G143" s="17">
        <v>2500000</v>
      </c>
      <c r="H143" s="17">
        <v>2500000</v>
      </c>
      <c r="I143" s="17">
        <v>-308500</v>
      </c>
      <c r="J143" s="17">
        <v>2191500</v>
      </c>
      <c r="K143" s="17">
        <v>-591500</v>
      </c>
      <c r="L143" s="17">
        <v>1600000</v>
      </c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44">
        <v>2201</v>
      </c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</row>
    <row r="144" spans="1:47" s="39" customFormat="1" ht="12.75">
      <c r="A144" s="194"/>
      <c r="B144" s="194"/>
      <c r="C144" s="118" t="s">
        <v>66</v>
      </c>
      <c r="D144" s="16">
        <v>694000</v>
      </c>
      <c r="E144" s="17">
        <v>20000</v>
      </c>
      <c r="F144" s="17">
        <v>0</v>
      </c>
      <c r="G144" s="17">
        <v>20000</v>
      </c>
      <c r="H144" s="17">
        <v>20000</v>
      </c>
      <c r="I144" s="17">
        <v>0</v>
      </c>
      <c r="J144" s="17">
        <v>20000</v>
      </c>
      <c r="K144" s="17">
        <v>0</v>
      </c>
      <c r="L144" s="17">
        <v>20000</v>
      </c>
      <c r="M144" s="17">
        <v>20000</v>
      </c>
      <c r="N144" s="17"/>
      <c r="O144" s="17">
        <v>20000</v>
      </c>
      <c r="P144" s="17">
        <v>20000</v>
      </c>
      <c r="Q144" s="17">
        <v>20000</v>
      </c>
      <c r="R144" s="17">
        <v>20000</v>
      </c>
      <c r="S144" s="17"/>
      <c r="T144" s="17">
        <v>20000</v>
      </c>
      <c r="U144" s="17"/>
      <c r="V144" s="17">
        <v>20000</v>
      </c>
      <c r="W144" s="17">
        <v>20000</v>
      </c>
      <c r="X144" s="17">
        <v>20000</v>
      </c>
      <c r="Y144" s="17">
        <v>20000</v>
      </c>
      <c r="Z144" s="44">
        <v>2201</v>
      </c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</row>
    <row r="145" spans="1:47" s="39" customFormat="1" ht="25.5" hidden="1">
      <c r="A145" s="194"/>
      <c r="B145" s="194"/>
      <c r="C145" s="118" t="s">
        <v>103</v>
      </c>
      <c r="D145" s="16">
        <v>1380000</v>
      </c>
      <c r="E145" s="17">
        <v>30000</v>
      </c>
      <c r="F145" s="17">
        <v>-30000</v>
      </c>
      <c r="G145" s="17">
        <v>0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44" t="s">
        <v>60</v>
      </c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</row>
    <row r="146" spans="1:47" s="39" customFormat="1" ht="25.5" hidden="1">
      <c r="A146" s="194"/>
      <c r="B146" s="194"/>
      <c r="C146" s="118" t="s">
        <v>158</v>
      </c>
      <c r="D146" s="16"/>
      <c r="E146" s="17"/>
      <c r="F146" s="17">
        <v>30000</v>
      </c>
      <c r="G146" s="17">
        <v>30000</v>
      </c>
      <c r="H146" s="17">
        <v>30000</v>
      </c>
      <c r="I146" s="17">
        <v>0</v>
      </c>
      <c r="J146" s="17">
        <v>30000</v>
      </c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44">
        <v>2601</v>
      </c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</row>
    <row r="147" spans="1:47" s="39" customFormat="1" ht="12.75" hidden="1">
      <c r="A147" s="194"/>
      <c r="B147" s="194"/>
      <c r="C147" s="1" t="s">
        <v>192</v>
      </c>
      <c r="D147" s="2"/>
      <c r="E147" s="2"/>
      <c r="F147" s="2"/>
      <c r="G147" s="2"/>
      <c r="H147" s="2">
        <v>12513282</v>
      </c>
      <c r="I147" s="2">
        <v>0</v>
      </c>
      <c r="J147" s="2">
        <v>12513282</v>
      </c>
      <c r="K147" s="2">
        <v>3611718</v>
      </c>
      <c r="L147" s="2">
        <v>16125000</v>
      </c>
      <c r="M147" s="2">
        <v>16375000</v>
      </c>
      <c r="N147" s="2">
        <v>1360000</v>
      </c>
      <c r="O147" s="2">
        <v>17735000</v>
      </c>
      <c r="P147" s="2">
        <v>17734929.210000001</v>
      </c>
      <c r="Q147" s="2">
        <v>0</v>
      </c>
      <c r="R147" s="2">
        <v>0</v>
      </c>
      <c r="S147" s="2">
        <v>71.02</v>
      </c>
      <c r="T147" s="2">
        <v>17735000.23</v>
      </c>
      <c r="U147" s="2"/>
      <c r="V147" s="2">
        <v>17735000.23</v>
      </c>
      <c r="W147" s="2"/>
      <c r="X147" s="2"/>
      <c r="Y147" s="2"/>
      <c r="Z147" s="122">
        <v>2201</v>
      </c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</row>
    <row r="148" spans="1:47" s="39" customFormat="1" ht="25.5">
      <c r="A148" s="194"/>
      <c r="B148" s="194"/>
      <c r="C148" s="118" t="s">
        <v>104</v>
      </c>
      <c r="D148" s="16">
        <v>18000</v>
      </c>
      <c r="E148" s="17">
        <v>740000</v>
      </c>
      <c r="F148" s="17">
        <v>0</v>
      </c>
      <c r="G148" s="17">
        <v>740000</v>
      </c>
      <c r="H148" s="17">
        <v>810000</v>
      </c>
      <c r="I148" s="17">
        <v>0</v>
      </c>
      <c r="J148" s="17">
        <v>810000</v>
      </c>
      <c r="K148" s="17">
        <v>0</v>
      </c>
      <c r="L148" s="17">
        <v>810000</v>
      </c>
      <c r="M148" s="17">
        <v>740000</v>
      </c>
      <c r="N148" s="17">
        <v>200000</v>
      </c>
      <c r="O148" s="17">
        <v>940000</v>
      </c>
      <c r="P148" s="17">
        <v>940000</v>
      </c>
      <c r="Q148" s="17">
        <v>740000</v>
      </c>
      <c r="R148" s="17">
        <v>740000</v>
      </c>
      <c r="S148" s="17">
        <v>300000</v>
      </c>
      <c r="T148" s="17">
        <v>965000</v>
      </c>
      <c r="U148" s="17"/>
      <c r="V148" s="17">
        <v>965000</v>
      </c>
      <c r="W148" s="17">
        <v>940000</v>
      </c>
      <c r="X148" s="17">
        <v>940000</v>
      </c>
      <c r="Y148" s="17">
        <v>940000</v>
      </c>
      <c r="Z148" s="44">
        <v>2201</v>
      </c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</row>
    <row r="149" spans="1:47" s="39" customFormat="1" ht="12.75" hidden="1">
      <c r="A149" s="194"/>
      <c r="B149" s="194"/>
      <c r="C149" s="119" t="s">
        <v>143</v>
      </c>
      <c r="D149" s="15"/>
      <c r="E149" s="17">
        <v>8413282</v>
      </c>
      <c r="F149" s="17">
        <v>0</v>
      </c>
      <c r="G149" s="17">
        <v>8413282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44">
        <v>2201</v>
      </c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</row>
    <row r="150" spans="1:47" s="33" customFormat="1">
      <c r="A150" s="194"/>
      <c r="B150" s="194"/>
      <c r="C150" s="147" t="s">
        <v>163</v>
      </c>
      <c r="D150" s="30" t="e">
        <f>D151+D156+D157+D159+D160+D168+#REF!+#REF!+D169</f>
        <v>#REF!</v>
      </c>
      <c r="E150" s="30">
        <f>E151+E155+E156+E157+E159+E160+E168+E169</f>
        <v>11944400</v>
      </c>
      <c r="F150" s="30">
        <f>F151+F155+F156+F157+F159+F160+F168+F169</f>
        <v>-570000</v>
      </c>
      <c r="G150" s="30">
        <f>G151+G155+G156+G157+G159+G160+G168+G169</f>
        <v>11374400</v>
      </c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2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</row>
    <row r="151" spans="1:47" s="39" customFormat="1" ht="25.5">
      <c r="A151" s="194"/>
      <c r="B151" s="194"/>
      <c r="C151" s="162" t="s">
        <v>158</v>
      </c>
      <c r="D151" s="16"/>
      <c r="E151" s="17"/>
      <c r="F151" s="17">
        <v>30000</v>
      </c>
      <c r="G151" s="17">
        <v>30000</v>
      </c>
      <c r="H151" s="17">
        <v>30000</v>
      </c>
      <c r="I151" s="17">
        <v>0</v>
      </c>
      <c r="J151" s="17">
        <v>30000</v>
      </c>
      <c r="K151" s="17">
        <v>-14000</v>
      </c>
      <c r="L151" s="17">
        <v>16000</v>
      </c>
      <c r="M151" s="17">
        <v>20000</v>
      </c>
      <c r="N151" s="17"/>
      <c r="O151" s="17">
        <v>20000</v>
      </c>
      <c r="P151" s="17">
        <v>20000</v>
      </c>
      <c r="Q151" s="17">
        <v>20000</v>
      </c>
      <c r="R151" s="17">
        <v>20000</v>
      </c>
      <c r="S151" s="17">
        <v>-4000</v>
      </c>
      <c r="T151" s="17">
        <v>16000</v>
      </c>
      <c r="U151" s="17"/>
      <c r="V151" s="17">
        <v>16000</v>
      </c>
      <c r="W151" s="17">
        <v>20000</v>
      </c>
      <c r="X151" s="17">
        <v>20000</v>
      </c>
      <c r="Y151" s="17">
        <v>20000</v>
      </c>
      <c r="Z151" s="44">
        <v>2601</v>
      </c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</row>
    <row r="152" spans="1:47" s="39" customFormat="1" ht="25.5">
      <c r="A152" s="194"/>
      <c r="B152" s="194"/>
      <c r="C152" s="34" t="s">
        <v>159</v>
      </c>
      <c r="D152" s="50"/>
      <c r="E152" s="17"/>
      <c r="F152" s="17">
        <v>600000</v>
      </c>
      <c r="G152" s="17">
        <v>600000</v>
      </c>
      <c r="H152" s="17">
        <v>600000</v>
      </c>
      <c r="I152" s="17">
        <v>0</v>
      </c>
      <c r="J152" s="17">
        <v>600000</v>
      </c>
      <c r="K152" s="17">
        <v>0</v>
      </c>
      <c r="L152" s="17">
        <v>600000</v>
      </c>
      <c r="M152" s="17">
        <v>600000</v>
      </c>
      <c r="N152" s="17">
        <v>60000</v>
      </c>
      <c r="O152" s="17">
        <v>660000</v>
      </c>
      <c r="P152" s="17">
        <v>660000</v>
      </c>
      <c r="Q152" s="17">
        <v>600000</v>
      </c>
      <c r="R152" s="17">
        <v>600000</v>
      </c>
      <c r="S152" s="17"/>
      <c r="T152" s="17">
        <v>660000</v>
      </c>
      <c r="U152" s="17"/>
      <c r="V152" s="17">
        <v>660000</v>
      </c>
      <c r="W152" s="17">
        <v>660000</v>
      </c>
      <c r="X152" s="17">
        <v>660000</v>
      </c>
      <c r="Y152" s="17">
        <v>660000</v>
      </c>
      <c r="Z152" s="44">
        <v>2601</v>
      </c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</row>
    <row r="153" spans="1:47" s="39" customFormat="1" ht="25.5" hidden="1">
      <c r="A153" s="194"/>
      <c r="B153" s="194"/>
      <c r="C153" s="34" t="s">
        <v>191</v>
      </c>
      <c r="D153" s="53"/>
      <c r="E153" s="17"/>
      <c r="F153" s="17"/>
      <c r="G153" s="17"/>
      <c r="H153" s="17"/>
      <c r="I153" s="17"/>
      <c r="J153" s="17"/>
      <c r="K153" s="17"/>
      <c r="L153" s="17"/>
      <c r="M153" s="17">
        <v>500000</v>
      </c>
      <c r="N153" s="17"/>
      <c r="O153" s="17">
        <v>500000</v>
      </c>
      <c r="P153" s="17">
        <v>500000</v>
      </c>
      <c r="Q153" s="17">
        <v>0</v>
      </c>
      <c r="R153" s="17">
        <v>0</v>
      </c>
      <c r="S153" s="17">
        <v>15000</v>
      </c>
      <c r="T153" s="17">
        <v>515000</v>
      </c>
      <c r="U153" s="17"/>
      <c r="V153" s="17">
        <v>515000</v>
      </c>
      <c r="W153" s="17"/>
      <c r="X153" s="17"/>
      <c r="Y153" s="17"/>
      <c r="Z153" s="44">
        <v>2601</v>
      </c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</row>
    <row r="154" spans="1:47" s="39" customFormat="1" ht="12.75">
      <c r="A154" s="194"/>
      <c r="B154" s="194"/>
      <c r="C154" s="34" t="s">
        <v>218</v>
      </c>
      <c r="D154" s="53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>
        <v>100000</v>
      </c>
      <c r="X154" s="17"/>
      <c r="Y154" s="17"/>
      <c r="Z154" s="44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</row>
    <row r="155" spans="1:47" s="33" customFormat="1" ht="20.25">
      <c r="A155" s="194"/>
      <c r="B155" s="194"/>
      <c r="C155" s="95" t="s">
        <v>67</v>
      </c>
      <c r="D155" s="30">
        <f>D156+D157+D158+D159+D160+D161</f>
        <v>3219200</v>
      </c>
      <c r="E155" s="30">
        <f>E156+E157+E158+E159+E160+E161+E165</f>
        <v>3235200</v>
      </c>
      <c r="F155" s="30">
        <f>F156+F157+F158+F159+F160+F161+F165</f>
        <v>0</v>
      </c>
      <c r="G155" s="30">
        <f>G156+G157+G158+G159+G160+G161+G165</f>
        <v>3235200</v>
      </c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2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</row>
    <row r="156" spans="1:47" s="39" customFormat="1" ht="12.75">
      <c r="A156" s="194"/>
      <c r="B156" s="194"/>
      <c r="C156" s="118" t="s">
        <v>68</v>
      </c>
      <c r="D156" s="16">
        <v>1846000</v>
      </c>
      <c r="E156" s="123">
        <v>1846000</v>
      </c>
      <c r="F156" s="123">
        <v>0</v>
      </c>
      <c r="G156" s="123">
        <v>1846000</v>
      </c>
      <c r="H156" s="123">
        <v>5850010</v>
      </c>
      <c r="I156" s="123">
        <v>-4400</v>
      </c>
      <c r="J156" s="124">
        <v>5845610</v>
      </c>
      <c r="K156" s="123">
        <v>57500</v>
      </c>
      <c r="L156" s="123">
        <v>5903110</v>
      </c>
      <c r="M156" s="123">
        <v>5458900</v>
      </c>
      <c r="N156" s="123"/>
      <c r="O156" s="123">
        <v>5458900</v>
      </c>
      <c r="P156" s="123">
        <v>5458900</v>
      </c>
      <c r="Q156" s="123">
        <v>5538900</v>
      </c>
      <c r="R156" s="123">
        <v>5538900</v>
      </c>
      <c r="S156" s="123">
        <v>87200</v>
      </c>
      <c r="T156" s="123">
        <v>5546100</v>
      </c>
      <c r="U156" s="123">
        <v>3000</v>
      </c>
      <c r="V156" s="123">
        <v>5549100</v>
      </c>
      <c r="W156" s="123">
        <v>5984500</v>
      </c>
      <c r="X156" s="123">
        <v>5984500</v>
      </c>
      <c r="Y156" s="123">
        <v>5984000</v>
      </c>
      <c r="Z156" s="44">
        <v>2208</v>
      </c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</row>
    <row r="157" spans="1:47" s="39" customFormat="1" ht="12.75">
      <c r="A157" s="194"/>
      <c r="B157" s="194"/>
      <c r="C157" s="118" t="s">
        <v>69</v>
      </c>
      <c r="D157" s="16">
        <v>204000</v>
      </c>
      <c r="E157" s="123">
        <v>204000</v>
      </c>
      <c r="F157" s="123">
        <v>0</v>
      </c>
      <c r="G157" s="123">
        <v>204000</v>
      </c>
      <c r="H157" s="123">
        <v>207600</v>
      </c>
      <c r="I157" s="123">
        <v>3000</v>
      </c>
      <c r="J157" s="123">
        <v>210600</v>
      </c>
      <c r="K157" s="123">
        <v>-13000</v>
      </c>
      <c r="L157" s="123">
        <v>197600</v>
      </c>
      <c r="M157" s="123">
        <v>195000</v>
      </c>
      <c r="N157" s="123"/>
      <c r="O157" s="123">
        <v>195000</v>
      </c>
      <c r="P157" s="123">
        <v>195000</v>
      </c>
      <c r="Q157" s="123">
        <v>200200</v>
      </c>
      <c r="R157" s="123">
        <v>200200</v>
      </c>
      <c r="S157" s="123"/>
      <c r="T157" s="123">
        <v>195000</v>
      </c>
      <c r="U157" s="123">
        <v>7100</v>
      </c>
      <c r="V157" s="123">
        <v>202100</v>
      </c>
      <c r="W157" s="123">
        <v>204500</v>
      </c>
      <c r="X157" s="123">
        <v>204500</v>
      </c>
      <c r="Y157" s="123">
        <v>204500</v>
      </c>
      <c r="Z157" s="44">
        <v>2208</v>
      </c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</row>
    <row r="158" spans="1:47" s="39" customFormat="1" ht="12.75">
      <c r="A158" s="194"/>
      <c r="B158" s="194"/>
      <c r="C158" s="118" t="s">
        <v>70</v>
      </c>
      <c r="D158" s="16">
        <v>75000</v>
      </c>
      <c r="E158" s="123">
        <v>75000</v>
      </c>
      <c r="F158" s="123">
        <v>0</v>
      </c>
      <c r="G158" s="123">
        <v>75000</v>
      </c>
      <c r="H158" s="123">
        <v>84700</v>
      </c>
      <c r="I158" s="123">
        <v>2500</v>
      </c>
      <c r="J158" s="123">
        <v>87200</v>
      </c>
      <c r="K158" s="123">
        <v>6970</v>
      </c>
      <c r="L158" s="123">
        <v>94170</v>
      </c>
      <c r="M158" s="123">
        <v>99230</v>
      </c>
      <c r="N158" s="123"/>
      <c r="O158" s="123">
        <v>99230</v>
      </c>
      <c r="P158" s="123">
        <v>99230</v>
      </c>
      <c r="Q158" s="123">
        <v>99230</v>
      </c>
      <c r="R158" s="123">
        <v>99230</v>
      </c>
      <c r="S158" s="123"/>
      <c r="T158" s="123">
        <v>99230</v>
      </c>
      <c r="U158" s="123">
        <v>-300</v>
      </c>
      <c r="V158" s="123">
        <v>98930</v>
      </c>
      <c r="W158" s="123">
        <v>102410</v>
      </c>
      <c r="X158" s="123">
        <v>101410</v>
      </c>
      <c r="Y158" s="123">
        <v>101410</v>
      </c>
      <c r="Z158" s="44">
        <v>2208</v>
      </c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</row>
    <row r="159" spans="1:47" s="39" customFormat="1" ht="12.75">
      <c r="A159" s="194"/>
      <c r="B159" s="194"/>
      <c r="C159" s="118" t="s">
        <v>71</v>
      </c>
      <c r="D159" s="16">
        <v>440000</v>
      </c>
      <c r="E159" s="123">
        <v>440000</v>
      </c>
      <c r="F159" s="123">
        <v>0</v>
      </c>
      <c r="G159" s="123">
        <v>440000</v>
      </c>
      <c r="H159" s="123">
        <v>484000</v>
      </c>
      <c r="I159" s="123">
        <v>134400</v>
      </c>
      <c r="J159" s="123">
        <v>618400</v>
      </c>
      <c r="K159" s="123">
        <v>4020</v>
      </c>
      <c r="L159" s="123">
        <v>658600</v>
      </c>
      <c r="M159" s="123">
        <v>714620</v>
      </c>
      <c r="N159" s="123">
        <v>220000</v>
      </c>
      <c r="O159" s="123">
        <v>934620</v>
      </c>
      <c r="P159" s="123">
        <v>934620</v>
      </c>
      <c r="Q159" s="123">
        <v>640900</v>
      </c>
      <c r="R159" s="123">
        <v>660900</v>
      </c>
      <c r="S159" s="123">
        <v>170530</v>
      </c>
      <c r="T159" s="123">
        <v>1010950</v>
      </c>
      <c r="U159" s="123">
        <v>35900</v>
      </c>
      <c r="V159" s="123">
        <v>1046850</v>
      </c>
      <c r="W159" s="123">
        <v>751920</v>
      </c>
      <c r="X159" s="123">
        <v>693800</v>
      </c>
      <c r="Y159" s="123">
        <v>693800</v>
      </c>
      <c r="Z159" s="44">
        <v>2208</v>
      </c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</row>
    <row r="160" spans="1:47" s="39" customFormat="1" ht="12.75">
      <c r="A160" s="194"/>
      <c r="B160" s="194"/>
      <c r="C160" s="118" t="s">
        <v>72</v>
      </c>
      <c r="D160" s="16">
        <v>634200</v>
      </c>
      <c r="E160" s="123">
        <v>634200</v>
      </c>
      <c r="F160" s="123">
        <v>0</v>
      </c>
      <c r="G160" s="123">
        <v>634200</v>
      </c>
      <c r="H160" s="123">
        <v>655200</v>
      </c>
      <c r="I160" s="123">
        <v>-90560</v>
      </c>
      <c r="J160" s="123">
        <v>564640</v>
      </c>
      <c r="K160" s="123">
        <v>708076</v>
      </c>
      <c r="L160" s="123">
        <v>1272716</v>
      </c>
      <c r="M160" s="123">
        <v>1283430</v>
      </c>
      <c r="N160" s="123"/>
      <c r="O160" s="123">
        <v>1283430</v>
      </c>
      <c r="P160" s="123">
        <v>1283430</v>
      </c>
      <c r="Q160" s="123">
        <v>1189830</v>
      </c>
      <c r="R160" s="123">
        <v>1189830</v>
      </c>
      <c r="S160" s="123">
        <v>38580</v>
      </c>
      <c r="T160" s="123">
        <v>1322010</v>
      </c>
      <c r="U160" s="123">
        <v>-37720</v>
      </c>
      <c r="V160" s="123">
        <v>1284290</v>
      </c>
      <c r="W160" s="123">
        <v>1824160</v>
      </c>
      <c r="X160" s="123">
        <v>1825160</v>
      </c>
      <c r="Y160" s="123">
        <v>1825760</v>
      </c>
      <c r="Z160" s="44">
        <v>2208</v>
      </c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</row>
    <row r="161" spans="1:47" s="39" customFormat="1" ht="12.75">
      <c r="A161" s="202"/>
      <c r="B161" s="202"/>
      <c r="C161" s="118" t="s">
        <v>136</v>
      </c>
      <c r="D161" s="16">
        <v>20000</v>
      </c>
      <c r="E161" s="123">
        <v>20000</v>
      </c>
      <c r="F161" s="123">
        <v>0</v>
      </c>
      <c r="G161" s="123">
        <v>20000</v>
      </c>
      <c r="H161" s="123">
        <v>20000</v>
      </c>
      <c r="I161" s="123">
        <v>0</v>
      </c>
      <c r="J161" s="123">
        <v>20000</v>
      </c>
      <c r="K161" s="123">
        <v>0</v>
      </c>
      <c r="L161" s="123">
        <v>20000</v>
      </c>
      <c r="M161" s="123">
        <v>20000</v>
      </c>
      <c r="N161" s="123"/>
      <c r="O161" s="123">
        <v>20000</v>
      </c>
      <c r="P161" s="123">
        <v>20000</v>
      </c>
      <c r="Q161" s="123">
        <v>20000</v>
      </c>
      <c r="R161" s="123">
        <v>20000</v>
      </c>
      <c r="S161" s="123"/>
      <c r="T161" s="123">
        <v>20000</v>
      </c>
      <c r="U161" s="123"/>
      <c r="V161" s="123">
        <v>20000</v>
      </c>
      <c r="W161" s="123">
        <v>20000</v>
      </c>
      <c r="X161" s="123">
        <v>20000</v>
      </c>
      <c r="Y161" s="123">
        <v>20000</v>
      </c>
      <c r="Z161" s="44">
        <v>2208</v>
      </c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</row>
    <row r="162" spans="1:47" s="39" customFormat="1" ht="12.75" hidden="1">
      <c r="A162" s="175"/>
      <c r="B162" s="176"/>
      <c r="C162" s="119" t="s">
        <v>178</v>
      </c>
      <c r="D162" s="46"/>
      <c r="E162" s="125"/>
      <c r="F162" s="125"/>
      <c r="G162" s="125"/>
      <c r="H162" s="125"/>
      <c r="I162" s="125"/>
      <c r="J162" s="125">
        <v>0</v>
      </c>
      <c r="K162" s="125">
        <v>0</v>
      </c>
      <c r="L162" s="125">
        <v>246300</v>
      </c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48">
        <v>2208</v>
      </c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</row>
    <row r="163" spans="1:47" s="39" customFormat="1" ht="12.75">
      <c r="A163" s="175"/>
      <c r="B163" s="176"/>
      <c r="C163" s="120" t="s">
        <v>178</v>
      </c>
      <c r="D163" s="53"/>
      <c r="E163" s="128"/>
      <c r="F163" s="128"/>
      <c r="G163" s="128"/>
      <c r="H163" s="128"/>
      <c r="I163" s="128"/>
      <c r="J163" s="128"/>
      <c r="K163" s="128"/>
      <c r="L163" s="128"/>
      <c r="M163" s="165"/>
      <c r="N163" s="165"/>
      <c r="O163" s="165"/>
      <c r="P163" s="165"/>
      <c r="Q163" s="165"/>
      <c r="R163" s="165"/>
      <c r="S163" s="165">
        <v>334200</v>
      </c>
      <c r="T163" s="165">
        <v>334200</v>
      </c>
      <c r="U163" s="165">
        <v>8200</v>
      </c>
      <c r="V163" s="165">
        <v>342400</v>
      </c>
      <c r="W163" s="165">
        <v>18000</v>
      </c>
      <c r="X163" s="165">
        <v>18000</v>
      </c>
      <c r="Y163" s="165">
        <v>180200</v>
      </c>
      <c r="Z163" s="51">
        <v>2208</v>
      </c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</row>
    <row r="164" spans="1:47" s="39" customFormat="1" ht="25.5">
      <c r="A164" s="175"/>
      <c r="B164" s="176"/>
      <c r="C164" s="162" t="s">
        <v>196</v>
      </c>
      <c r="D164" s="121"/>
      <c r="E164" s="163"/>
      <c r="F164" s="163"/>
      <c r="G164" s="163"/>
      <c r="H164" s="163"/>
      <c r="I164" s="163"/>
      <c r="J164" s="163"/>
      <c r="K164" s="163"/>
      <c r="L164" s="164"/>
      <c r="M164" s="165"/>
      <c r="N164" s="165">
        <v>280000</v>
      </c>
      <c r="O164" s="165">
        <v>280000</v>
      </c>
      <c r="P164" s="165">
        <v>280000</v>
      </c>
      <c r="Q164" s="165"/>
      <c r="R164" s="165"/>
      <c r="S164" s="165"/>
      <c r="T164" s="165">
        <v>280000</v>
      </c>
      <c r="U164" s="165">
        <v>-100000</v>
      </c>
      <c r="V164" s="165">
        <v>180000</v>
      </c>
      <c r="W164" s="165">
        <v>261700</v>
      </c>
      <c r="X164" s="165">
        <v>261700</v>
      </c>
      <c r="Y164" s="165">
        <v>261700</v>
      </c>
      <c r="Z164" s="51">
        <v>2208</v>
      </c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</row>
    <row r="165" spans="1:47" s="39" customFormat="1" ht="12.75" hidden="1">
      <c r="A165" s="83"/>
      <c r="B165" s="63"/>
      <c r="C165" s="119" t="s">
        <v>132</v>
      </c>
      <c r="D165" s="16">
        <v>16000</v>
      </c>
      <c r="E165" s="123">
        <v>16000</v>
      </c>
      <c r="F165" s="123">
        <v>0</v>
      </c>
      <c r="G165" s="123">
        <v>16000</v>
      </c>
      <c r="H165" s="123">
        <v>16000</v>
      </c>
      <c r="I165" s="123">
        <v>0</v>
      </c>
      <c r="J165" s="123">
        <v>16000</v>
      </c>
      <c r="K165" s="123">
        <v>0</v>
      </c>
      <c r="L165" s="126">
        <v>16000</v>
      </c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51">
        <v>2208</v>
      </c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</row>
    <row r="166" spans="1:47" s="39" customFormat="1" ht="12.75">
      <c r="A166" s="175"/>
      <c r="B166" s="49"/>
      <c r="C166" s="120" t="s">
        <v>197</v>
      </c>
      <c r="D166" s="53"/>
      <c r="E166" s="128"/>
      <c r="F166" s="128"/>
      <c r="G166" s="128"/>
      <c r="H166" s="128"/>
      <c r="I166" s="128"/>
      <c r="J166" s="128"/>
      <c r="K166" s="128"/>
      <c r="L166" s="128"/>
      <c r="M166" s="127"/>
      <c r="N166" s="127"/>
      <c r="O166" s="127"/>
      <c r="P166" s="127">
        <v>800000</v>
      </c>
      <c r="Q166" s="127"/>
      <c r="R166" s="127"/>
      <c r="S166" s="127">
        <v>180000</v>
      </c>
      <c r="T166" s="127">
        <v>980000</v>
      </c>
      <c r="U166" s="127"/>
      <c r="V166" s="127">
        <v>980000</v>
      </c>
      <c r="W166" s="127">
        <v>961000</v>
      </c>
      <c r="X166" s="127">
        <v>961000</v>
      </c>
      <c r="Y166" s="127">
        <v>961000</v>
      </c>
      <c r="Z166" s="51">
        <v>2208</v>
      </c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</row>
    <row r="167" spans="1:47" s="39" customFormat="1" ht="12.75">
      <c r="A167" s="49"/>
      <c r="B167" s="49"/>
      <c r="C167" s="145" t="s">
        <v>208</v>
      </c>
      <c r="D167" s="53"/>
      <c r="E167" s="128"/>
      <c r="F167" s="128"/>
      <c r="G167" s="128"/>
      <c r="H167" s="128"/>
      <c r="I167" s="128"/>
      <c r="J167" s="128"/>
      <c r="K167" s="128"/>
      <c r="L167" s="128"/>
      <c r="M167" s="187"/>
      <c r="N167" s="187">
        <v>800000</v>
      </c>
      <c r="O167" s="187">
        <v>800000</v>
      </c>
      <c r="P167" s="187"/>
      <c r="Q167" s="187"/>
      <c r="R167" s="187"/>
      <c r="S167" s="187">
        <v>1025700</v>
      </c>
      <c r="T167" s="187">
        <v>1025700</v>
      </c>
      <c r="U167" s="187">
        <v>288900</v>
      </c>
      <c r="V167" s="187">
        <v>1314600</v>
      </c>
      <c r="W167" s="187">
        <v>1126700</v>
      </c>
      <c r="X167" s="187">
        <v>1126700</v>
      </c>
      <c r="Y167" s="187">
        <v>1126700</v>
      </c>
      <c r="Z167" s="99">
        <v>2208</v>
      </c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</row>
    <row r="168" spans="1:47">
      <c r="A168" s="81"/>
      <c r="B168" s="209" t="s">
        <v>111</v>
      </c>
      <c r="C168" s="210"/>
      <c r="D168" s="210"/>
      <c r="E168" s="210"/>
      <c r="F168" s="210"/>
      <c r="G168" s="210"/>
      <c r="H168" s="210"/>
      <c r="I168" s="210"/>
      <c r="J168" s="210"/>
      <c r="K168" s="210"/>
      <c r="L168" s="210"/>
      <c r="M168" s="210"/>
      <c r="N168" s="210"/>
      <c r="O168" s="210"/>
      <c r="P168" s="210"/>
      <c r="Q168" s="210"/>
      <c r="R168" s="210"/>
      <c r="S168" s="210"/>
      <c r="T168" s="210"/>
      <c r="U168" s="210"/>
      <c r="V168" s="210"/>
      <c r="W168" s="210"/>
      <c r="X168" s="210"/>
      <c r="Y168" s="210"/>
      <c r="Z168" s="210"/>
    </row>
    <row r="169" spans="1:47" s="33" customFormat="1">
      <c r="A169" s="211"/>
      <c r="B169" s="212"/>
      <c r="C169" s="29" t="s">
        <v>73</v>
      </c>
      <c r="D169" s="30">
        <f>D170+D171+D172+D173+D174+D175+D176+D177+D178+D179+D180+D181+D183</f>
        <v>6568550</v>
      </c>
      <c r="E169" s="30">
        <f>SUM(E170:E189)</f>
        <v>5585000</v>
      </c>
      <c r="F169" s="30">
        <f>SUM(F170:F189)</f>
        <v>-600000</v>
      </c>
      <c r="G169" s="30">
        <f>SUM(G170:G189)</f>
        <v>4985000</v>
      </c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2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</row>
    <row r="170" spans="1:47" s="39" customFormat="1" ht="12.75">
      <c r="A170" s="213"/>
      <c r="B170" s="214"/>
      <c r="C170" s="34" t="s">
        <v>74</v>
      </c>
      <c r="D170" s="16">
        <v>207100</v>
      </c>
      <c r="E170" s="17">
        <v>180000</v>
      </c>
      <c r="F170" s="17">
        <v>0</v>
      </c>
      <c r="G170" s="17">
        <v>180000</v>
      </c>
      <c r="H170" s="17">
        <v>180000</v>
      </c>
      <c r="I170" s="17">
        <v>0</v>
      </c>
      <c r="J170" s="17">
        <v>180000</v>
      </c>
      <c r="K170" s="17">
        <v>-40000</v>
      </c>
      <c r="L170" s="17">
        <v>140000</v>
      </c>
      <c r="M170" s="17">
        <v>150000</v>
      </c>
      <c r="N170" s="17"/>
      <c r="O170" s="17">
        <v>150000</v>
      </c>
      <c r="P170" s="17">
        <v>150000</v>
      </c>
      <c r="Q170" s="17">
        <v>150000</v>
      </c>
      <c r="R170" s="17">
        <v>150000</v>
      </c>
      <c r="S170" s="17"/>
      <c r="T170" s="17">
        <v>150000</v>
      </c>
      <c r="U170" s="17">
        <v>-30000</v>
      </c>
      <c r="V170" s="17">
        <v>120000</v>
      </c>
      <c r="W170" s="17">
        <v>130000</v>
      </c>
      <c r="X170" s="17">
        <v>130000</v>
      </c>
      <c r="Y170" s="17">
        <v>130000</v>
      </c>
      <c r="Z170" s="44">
        <v>2601</v>
      </c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</row>
    <row r="171" spans="1:47" s="39" customFormat="1" ht="12.75">
      <c r="A171" s="213"/>
      <c r="B171" s="214"/>
      <c r="C171" s="34" t="s">
        <v>75</v>
      </c>
      <c r="D171" s="16">
        <v>2507100</v>
      </c>
      <c r="E171" s="17">
        <v>1200000</v>
      </c>
      <c r="F171" s="17">
        <v>0</v>
      </c>
      <c r="G171" s="17">
        <v>1200000</v>
      </c>
      <c r="H171" s="17">
        <v>1200000</v>
      </c>
      <c r="I171" s="17">
        <v>-96000</v>
      </c>
      <c r="J171" s="17">
        <v>1104000</v>
      </c>
      <c r="K171" s="17">
        <v>-214000</v>
      </c>
      <c r="L171" s="17">
        <v>890000</v>
      </c>
      <c r="M171" s="17">
        <v>1000000</v>
      </c>
      <c r="N171" s="17"/>
      <c r="O171" s="17">
        <v>1000000</v>
      </c>
      <c r="P171" s="17">
        <v>1000000</v>
      </c>
      <c r="Q171" s="17">
        <v>1000000</v>
      </c>
      <c r="R171" s="17">
        <v>1000000</v>
      </c>
      <c r="S171" s="17"/>
      <c r="T171" s="17">
        <v>1000000</v>
      </c>
      <c r="U171" s="17">
        <v>-290000</v>
      </c>
      <c r="V171" s="17">
        <v>710000</v>
      </c>
      <c r="W171" s="17">
        <v>960000</v>
      </c>
      <c r="X171" s="17">
        <v>960000</v>
      </c>
      <c r="Y171" s="17">
        <v>960000</v>
      </c>
      <c r="Z171" s="44">
        <v>2601</v>
      </c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</row>
    <row r="172" spans="1:47" s="39" customFormat="1" ht="12.75">
      <c r="A172" s="213"/>
      <c r="B172" s="214"/>
      <c r="C172" s="34" t="s">
        <v>76</v>
      </c>
      <c r="D172" s="16">
        <v>264850</v>
      </c>
      <c r="E172" s="17">
        <v>360000</v>
      </c>
      <c r="F172" s="17">
        <v>0</v>
      </c>
      <c r="G172" s="17">
        <v>360000</v>
      </c>
      <c r="H172" s="17">
        <v>360000</v>
      </c>
      <c r="I172" s="17">
        <v>-34000</v>
      </c>
      <c r="J172" s="17">
        <v>326000</v>
      </c>
      <c r="K172" s="17">
        <v>20000</v>
      </c>
      <c r="L172" s="17">
        <v>346000</v>
      </c>
      <c r="M172" s="17">
        <v>326000</v>
      </c>
      <c r="N172" s="17"/>
      <c r="O172" s="17">
        <v>326000</v>
      </c>
      <c r="P172" s="17">
        <v>326000</v>
      </c>
      <c r="Q172" s="17">
        <v>348000</v>
      </c>
      <c r="R172" s="17">
        <v>346000</v>
      </c>
      <c r="S172" s="17"/>
      <c r="T172" s="17">
        <v>326000</v>
      </c>
      <c r="U172" s="17"/>
      <c r="V172" s="17">
        <v>326000</v>
      </c>
      <c r="W172" s="17">
        <v>325000</v>
      </c>
      <c r="X172" s="17">
        <v>325000</v>
      </c>
      <c r="Y172" s="17">
        <v>325000</v>
      </c>
      <c r="Z172" s="44">
        <v>2601</v>
      </c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</row>
    <row r="173" spans="1:47" s="39" customFormat="1" ht="12.75" hidden="1">
      <c r="A173" s="213"/>
      <c r="B173" s="214"/>
      <c r="C173" s="34" t="s">
        <v>77</v>
      </c>
      <c r="D173" s="16">
        <v>345000</v>
      </c>
      <c r="E173" s="17">
        <v>170000</v>
      </c>
      <c r="F173" s="17">
        <v>0</v>
      </c>
      <c r="G173" s="17">
        <v>170000</v>
      </c>
      <c r="H173" s="17">
        <v>170000</v>
      </c>
      <c r="I173" s="17">
        <v>0</v>
      </c>
      <c r="J173" s="17">
        <v>170000</v>
      </c>
      <c r="K173" s="17">
        <v>-28800</v>
      </c>
      <c r="L173" s="17">
        <v>141200</v>
      </c>
      <c r="M173" s="17">
        <v>150000</v>
      </c>
      <c r="N173" s="17"/>
      <c r="O173" s="17">
        <v>150000</v>
      </c>
      <c r="P173" s="17">
        <v>150000</v>
      </c>
      <c r="Q173" s="17">
        <v>150000</v>
      </c>
      <c r="R173" s="17">
        <v>150000</v>
      </c>
      <c r="S173" s="17"/>
      <c r="T173" s="17">
        <v>150000</v>
      </c>
      <c r="U173" s="17"/>
      <c r="V173" s="17">
        <v>150000</v>
      </c>
      <c r="W173" s="17"/>
      <c r="X173" s="17"/>
      <c r="Y173" s="17"/>
      <c r="Z173" s="44">
        <v>2601</v>
      </c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</row>
    <row r="174" spans="1:47" s="39" customFormat="1" ht="12.75">
      <c r="A174" s="213"/>
      <c r="B174" s="214"/>
      <c r="C174" s="34" t="s">
        <v>78</v>
      </c>
      <c r="D174" s="16">
        <v>435000</v>
      </c>
      <c r="E174" s="17">
        <v>450000</v>
      </c>
      <c r="F174" s="17">
        <v>0</v>
      </c>
      <c r="G174" s="17">
        <v>450000</v>
      </c>
      <c r="H174" s="17">
        <v>450000</v>
      </c>
      <c r="I174" s="17">
        <v>0</v>
      </c>
      <c r="J174" s="17">
        <v>450000</v>
      </c>
      <c r="K174" s="17">
        <v>0</v>
      </c>
      <c r="L174" s="17">
        <v>450000</v>
      </c>
      <c r="M174" s="17">
        <v>438000</v>
      </c>
      <c r="N174" s="17"/>
      <c r="O174" s="17">
        <v>438000</v>
      </c>
      <c r="P174" s="17">
        <v>438000</v>
      </c>
      <c r="Q174" s="17">
        <v>438000</v>
      </c>
      <c r="R174" s="17">
        <v>438000</v>
      </c>
      <c r="S174" s="17"/>
      <c r="T174" s="17">
        <v>438000</v>
      </c>
      <c r="U174" s="17">
        <v>427000</v>
      </c>
      <c r="V174" s="17">
        <v>910000</v>
      </c>
      <c r="W174" s="17">
        <v>438000</v>
      </c>
      <c r="X174" s="17">
        <v>438000</v>
      </c>
      <c r="Y174" s="17">
        <v>438000</v>
      </c>
      <c r="Z174" s="44">
        <v>2601</v>
      </c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</row>
    <row r="175" spans="1:47" s="39" customFormat="1" ht="12.75">
      <c r="A175" s="213"/>
      <c r="B175" s="214"/>
      <c r="C175" s="34" t="s">
        <v>79</v>
      </c>
      <c r="D175" s="16">
        <v>147000</v>
      </c>
      <c r="E175" s="17">
        <v>80000</v>
      </c>
      <c r="F175" s="17">
        <v>0</v>
      </c>
      <c r="G175" s="17">
        <v>80000</v>
      </c>
      <c r="H175" s="17">
        <v>80000</v>
      </c>
      <c r="I175" s="17">
        <v>0</v>
      </c>
      <c r="J175" s="17">
        <v>80000</v>
      </c>
      <c r="K175" s="17">
        <v>-20000</v>
      </c>
      <c r="L175" s="17">
        <v>60000</v>
      </c>
      <c r="M175" s="17">
        <v>60300</v>
      </c>
      <c r="N175" s="17"/>
      <c r="O175" s="17">
        <v>60300</v>
      </c>
      <c r="P175" s="17">
        <v>60300</v>
      </c>
      <c r="Q175" s="17">
        <v>60300</v>
      </c>
      <c r="R175" s="17">
        <v>60300</v>
      </c>
      <c r="S175" s="17"/>
      <c r="T175" s="17">
        <v>60300</v>
      </c>
      <c r="U175" s="17"/>
      <c r="V175" s="17">
        <v>60300</v>
      </c>
      <c r="W175" s="17">
        <v>60300</v>
      </c>
      <c r="X175" s="17">
        <v>60300</v>
      </c>
      <c r="Y175" s="17">
        <v>60300</v>
      </c>
      <c r="Z175" s="44">
        <v>2601</v>
      </c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</row>
    <row r="176" spans="1:47" s="39" customFormat="1" ht="12.75">
      <c r="A176" s="213"/>
      <c r="B176" s="214"/>
      <c r="C176" s="34" t="s">
        <v>80</v>
      </c>
      <c r="D176" s="16">
        <v>760000</v>
      </c>
      <c r="E176" s="17">
        <v>750000</v>
      </c>
      <c r="F176" s="17">
        <v>0</v>
      </c>
      <c r="G176" s="17">
        <v>750000</v>
      </c>
      <c r="H176" s="17">
        <v>750000</v>
      </c>
      <c r="I176" s="17">
        <v>0</v>
      </c>
      <c r="J176" s="17">
        <v>750000</v>
      </c>
      <c r="K176" s="17">
        <v>-20000</v>
      </c>
      <c r="L176" s="17">
        <v>730000</v>
      </c>
      <c r="M176" s="17">
        <v>750000</v>
      </c>
      <c r="N176" s="17"/>
      <c r="O176" s="17">
        <v>750000</v>
      </c>
      <c r="P176" s="17">
        <v>750000</v>
      </c>
      <c r="Q176" s="17">
        <v>750000</v>
      </c>
      <c r="R176" s="17">
        <v>750000</v>
      </c>
      <c r="S176" s="17"/>
      <c r="T176" s="17">
        <v>750000</v>
      </c>
      <c r="U176" s="17"/>
      <c r="V176" s="17">
        <v>750000</v>
      </c>
      <c r="W176" s="17">
        <v>750000</v>
      </c>
      <c r="X176" s="17">
        <v>750000</v>
      </c>
      <c r="Y176" s="17">
        <v>750000</v>
      </c>
      <c r="Z176" s="44">
        <v>2601</v>
      </c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</row>
    <row r="177" spans="1:47" s="39" customFormat="1" ht="12.75">
      <c r="A177" s="213"/>
      <c r="B177" s="214"/>
      <c r="C177" s="34" t="s">
        <v>81</v>
      </c>
      <c r="D177" s="16">
        <v>600000</v>
      </c>
      <c r="E177" s="17">
        <v>600000</v>
      </c>
      <c r="F177" s="17">
        <v>0</v>
      </c>
      <c r="G177" s="17">
        <v>600000</v>
      </c>
      <c r="H177" s="17">
        <v>600000</v>
      </c>
      <c r="I177" s="17">
        <v>0</v>
      </c>
      <c r="J177" s="17">
        <v>600000</v>
      </c>
      <c r="K177" s="17">
        <v>0</v>
      </c>
      <c r="L177" s="17">
        <v>600000</v>
      </c>
      <c r="M177" s="17">
        <v>877500</v>
      </c>
      <c r="N177" s="17">
        <v>100000</v>
      </c>
      <c r="O177" s="17">
        <v>977500</v>
      </c>
      <c r="P177" s="17">
        <v>977500</v>
      </c>
      <c r="Q177" s="17">
        <v>877500</v>
      </c>
      <c r="R177" s="17">
        <v>877500</v>
      </c>
      <c r="S177" s="17"/>
      <c r="T177" s="17">
        <v>977500</v>
      </c>
      <c r="U177" s="17"/>
      <c r="V177" s="17">
        <v>977500</v>
      </c>
      <c r="W177" s="17">
        <v>981908</v>
      </c>
      <c r="X177" s="17">
        <v>981908</v>
      </c>
      <c r="Y177" s="17">
        <v>981908</v>
      </c>
      <c r="Z177" s="44">
        <v>2601</v>
      </c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</row>
    <row r="178" spans="1:47" s="39" customFormat="1" ht="12.75">
      <c r="A178" s="213"/>
      <c r="B178" s="214"/>
      <c r="C178" s="34" t="s">
        <v>82</v>
      </c>
      <c r="D178" s="16">
        <v>305000</v>
      </c>
      <c r="E178" s="17">
        <v>215000</v>
      </c>
      <c r="F178" s="17">
        <v>0</v>
      </c>
      <c r="G178" s="17">
        <v>215000</v>
      </c>
      <c r="H178" s="17">
        <v>215000</v>
      </c>
      <c r="I178" s="17">
        <v>0</v>
      </c>
      <c r="J178" s="17">
        <v>215000</v>
      </c>
      <c r="K178" s="17">
        <v>40000</v>
      </c>
      <c r="L178" s="17">
        <v>255000</v>
      </c>
      <c r="M178" s="17">
        <v>255000</v>
      </c>
      <c r="N178" s="17"/>
      <c r="O178" s="17">
        <v>255000</v>
      </c>
      <c r="P178" s="17">
        <v>255000</v>
      </c>
      <c r="Q178" s="17">
        <v>255000</v>
      </c>
      <c r="R178" s="17">
        <v>255000</v>
      </c>
      <c r="S178" s="17"/>
      <c r="T178" s="17">
        <v>255000</v>
      </c>
      <c r="U178" s="17">
        <v>30000</v>
      </c>
      <c r="V178" s="17">
        <v>285000</v>
      </c>
      <c r="W178" s="17">
        <v>255000</v>
      </c>
      <c r="X178" s="17">
        <v>255000</v>
      </c>
      <c r="Y178" s="17">
        <v>255000</v>
      </c>
      <c r="Z178" s="44">
        <v>2601</v>
      </c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</row>
    <row r="179" spans="1:47" s="39" customFormat="1" ht="12.75">
      <c r="A179" s="213"/>
      <c r="B179" s="214"/>
      <c r="C179" s="34" t="s">
        <v>83</v>
      </c>
      <c r="D179" s="16">
        <v>147000</v>
      </c>
      <c r="E179" s="17">
        <v>160000</v>
      </c>
      <c r="F179" s="17">
        <v>0</v>
      </c>
      <c r="G179" s="17">
        <v>160000</v>
      </c>
      <c r="H179" s="17">
        <v>160000</v>
      </c>
      <c r="I179" s="17">
        <v>0</v>
      </c>
      <c r="J179" s="17">
        <v>160000</v>
      </c>
      <c r="K179" s="17">
        <v>-30000</v>
      </c>
      <c r="L179" s="17">
        <v>130000</v>
      </c>
      <c r="M179" s="17">
        <v>160000</v>
      </c>
      <c r="N179" s="17"/>
      <c r="O179" s="17">
        <v>160000</v>
      </c>
      <c r="P179" s="17">
        <v>160000</v>
      </c>
      <c r="Q179" s="17">
        <v>160000</v>
      </c>
      <c r="R179" s="17">
        <v>160000</v>
      </c>
      <c r="S179" s="17"/>
      <c r="T179" s="17">
        <v>160000</v>
      </c>
      <c r="U179" s="17">
        <v>-15000</v>
      </c>
      <c r="V179" s="17">
        <v>145000</v>
      </c>
      <c r="W179" s="17">
        <v>160000</v>
      </c>
      <c r="X179" s="17">
        <v>160000</v>
      </c>
      <c r="Y179" s="17">
        <v>160000</v>
      </c>
      <c r="Z179" s="44">
        <v>2601</v>
      </c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</row>
    <row r="180" spans="1:47" s="39" customFormat="1" ht="12.75">
      <c r="A180" s="213"/>
      <c r="B180" s="214"/>
      <c r="C180" s="34" t="s">
        <v>84</v>
      </c>
      <c r="D180" s="16">
        <v>300000</v>
      </c>
      <c r="E180" s="17">
        <v>300000</v>
      </c>
      <c r="F180" s="17">
        <v>0</v>
      </c>
      <c r="G180" s="17">
        <v>300000</v>
      </c>
      <c r="H180" s="17">
        <v>300000</v>
      </c>
      <c r="I180" s="17">
        <v>0</v>
      </c>
      <c r="J180" s="17">
        <v>300000</v>
      </c>
      <c r="K180" s="17">
        <v>0</v>
      </c>
      <c r="L180" s="17">
        <v>300000</v>
      </c>
      <c r="M180" s="17">
        <v>300000</v>
      </c>
      <c r="N180" s="17"/>
      <c r="O180" s="17">
        <v>300000</v>
      </c>
      <c r="P180" s="17">
        <v>300000</v>
      </c>
      <c r="Q180" s="17">
        <v>300000</v>
      </c>
      <c r="R180" s="17">
        <v>300000</v>
      </c>
      <c r="S180" s="17"/>
      <c r="T180" s="17">
        <v>300000</v>
      </c>
      <c r="U180" s="17"/>
      <c r="V180" s="17">
        <v>300000</v>
      </c>
      <c r="W180" s="17">
        <v>300000</v>
      </c>
      <c r="X180" s="17">
        <v>300000</v>
      </c>
      <c r="Y180" s="17">
        <v>300000</v>
      </c>
      <c r="Z180" s="44">
        <v>2601</v>
      </c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</row>
    <row r="181" spans="1:47" s="39" customFormat="1" ht="12.75" hidden="1">
      <c r="A181" s="213"/>
      <c r="B181" s="214"/>
      <c r="C181" s="34" t="s">
        <v>85</v>
      </c>
      <c r="D181" s="46">
        <v>490000</v>
      </c>
      <c r="E181" s="17">
        <v>600000</v>
      </c>
      <c r="F181" s="17">
        <v>-600000</v>
      </c>
      <c r="G181" s="17">
        <v>0</v>
      </c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44" t="s">
        <v>60</v>
      </c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</row>
    <row r="182" spans="1:47" s="39" customFormat="1" hidden="1">
      <c r="A182" s="213"/>
      <c r="B182" s="214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</row>
    <row r="183" spans="1:47" s="39" customFormat="1" ht="25.5">
      <c r="A183" s="213"/>
      <c r="B183" s="214"/>
      <c r="C183" s="34" t="s">
        <v>86</v>
      </c>
      <c r="D183" s="50">
        <v>60500</v>
      </c>
      <c r="E183" s="17">
        <v>40000</v>
      </c>
      <c r="F183" s="17">
        <v>0</v>
      </c>
      <c r="G183" s="17">
        <v>40000</v>
      </c>
      <c r="H183" s="17">
        <v>40000</v>
      </c>
      <c r="I183" s="17">
        <v>0</v>
      </c>
      <c r="J183" s="17">
        <v>40000</v>
      </c>
      <c r="K183" s="17">
        <v>0</v>
      </c>
      <c r="L183" s="17">
        <v>40000</v>
      </c>
      <c r="M183" s="17">
        <v>40000</v>
      </c>
      <c r="N183" s="17"/>
      <c r="O183" s="17">
        <v>40000</v>
      </c>
      <c r="P183" s="17">
        <v>40000</v>
      </c>
      <c r="Q183" s="17">
        <v>40000</v>
      </c>
      <c r="R183" s="17">
        <v>40000</v>
      </c>
      <c r="S183" s="17"/>
      <c r="T183" s="17">
        <v>40000</v>
      </c>
      <c r="U183" s="17"/>
      <c r="V183" s="17">
        <v>40000</v>
      </c>
      <c r="W183" s="17">
        <v>40000</v>
      </c>
      <c r="X183" s="17">
        <v>40000</v>
      </c>
      <c r="Y183" s="17">
        <v>40000</v>
      </c>
      <c r="Z183" s="44">
        <v>2601</v>
      </c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</row>
    <row r="184" spans="1:47" s="39" customFormat="1" ht="12.75">
      <c r="A184" s="175"/>
      <c r="B184" s="49"/>
      <c r="C184" s="129" t="s">
        <v>105</v>
      </c>
      <c r="D184" s="50"/>
      <c r="E184" s="17">
        <v>60000</v>
      </c>
      <c r="F184" s="17">
        <v>0</v>
      </c>
      <c r="G184" s="17">
        <v>60000</v>
      </c>
      <c r="H184" s="17">
        <v>60000</v>
      </c>
      <c r="I184" s="17">
        <v>0</v>
      </c>
      <c r="J184" s="17">
        <v>60000</v>
      </c>
      <c r="K184" s="17">
        <v>0</v>
      </c>
      <c r="L184" s="17">
        <v>60000</v>
      </c>
      <c r="M184" s="17">
        <v>60000</v>
      </c>
      <c r="N184" s="17"/>
      <c r="O184" s="17">
        <v>60000</v>
      </c>
      <c r="P184" s="17">
        <v>60000</v>
      </c>
      <c r="Q184" s="17">
        <v>60000</v>
      </c>
      <c r="R184" s="17">
        <v>60000</v>
      </c>
      <c r="S184" s="17"/>
      <c r="T184" s="17">
        <v>60000</v>
      </c>
      <c r="U184" s="17"/>
      <c r="V184" s="17">
        <v>60000</v>
      </c>
      <c r="W184" s="17">
        <v>60000</v>
      </c>
      <c r="X184" s="17">
        <v>60000</v>
      </c>
      <c r="Y184" s="17">
        <v>60000</v>
      </c>
      <c r="Z184" s="44">
        <v>2601</v>
      </c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</row>
    <row r="185" spans="1:47" s="39" customFormat="1" ht="25.5" hidden="1">
      <c r="A185" s="175"/>
      <c r="B185" s="49"/>
      <c r="C185" s="130" t="s">
        <v>137</v>
      </c>
      <c r="D185" s="168"/>
      <c r="E185" s="47">
        <v>420000</v>
      </c>
      <c r="F185" s="47">
        <v>0</v>
      </c>
      <c r="G185" s="47">
        <v>420000</v>
      </c>
      <c r="H185" s="47">
        <v>420000</v>
      </c>
      <c r="I185" s="47">
        <v>0</v>
      </c>
      <c r="J185" s="47">
        <v>420000</v>
      </c>
      <c r="K185" s="47">
        <v>0</v>
      </c>
      <c r="L185" s="47">
        <v>420000</v>
      </c>
      <c r="M185" s="47">
        <v>200000</v>
      </c>
      <c r="N185" s="47"/>
      <c r="O185" s="47">
        <v>200000</v>
      </c>
      <c r="P185" s="47">
        <v>200000</v>
      </c>
      <c r="Q185" s="47">
        <v>200000</v>
      </c>
      <c r="R185" s="47">
        <v>200000</v>
      </c>
      <c r="S185" s="47"/>
      <c r="T185" s="47">
        <v>200000</v>
      </c>
      <c r="U185" s="47"/>
      <c r="V185" s="47">
        <v>200000</v>
      </c>
      <c r="W185" s="47"/>
      <c r="X185" s="47"/>
      <c r="Y185" s="47"/>
      <c r="Z185" s="48">
        <v>2601</v>
      </c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</row>
    <row r="186" spans="1:47" s="39" customFormat="1" ht="12.75">
      <c r="A186" s="175"/>
      <c r="B186" s="49"/>
      <c r="C186" s="13" t="s">
        <v>193</v>
      </c>
      <c r="D186" s="50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>
        <v>50000</v>
      </c>
      <c r="Q186" s="36"/>
      <c r="R186" s="36"/>
      <c r="S186" s="36">
        <v>15000</v>
      </c>
      <c r="T186" s="36">
        <v>65000</v>
      </c>
      <c r="U186" s="36">
        <v>15000</v>
      </c>
      <c r="V186" s="36">
        <v>80000</v>
      </c>
      <c r="W186" s="36">
        <v>50000</v>
      </c>
      <c r="X186" s="36">
        <v>50000</v>
      </c>
      <c r="Y186" s="36">
        <v>50000</v>
      </c>
      <c r="Z186" s="51">
        <v>2601</v>
      </c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</row>
    <row r="187" spans="1:47" s="39" customFormat="1" ht="25.5" hidden="1">
      <c r="A187" s="175"/>
      <c r="B187" s="49"/>
      <c r="C187" s="166" t="s">
        <v>209</v>
      </c>
      <c r="D187" s="167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>
        <v>300000</v>
      </c>
      <c r="Q187" s="158"/>
      <c r="R187" s="158"/>
      <c r="S187" s="158">
        <v>-50000</v>
      </c>
      <c r="T187" s="158">
        <v>250000</v>
      </c>
      <c r="U187" s="158"/>
      <c r="V187" s="158">
        <v>250000</v>
      </c>
      <c r="W187" s="158"/>
      <c r="X187" s="158"/>
      <c r="Y187" s="158"/>
      <c r="Z187" s="51">
        <v>2601</v>
      </c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</row>
    <row r="188" spans="1:47" s="39" customFormat="1" ht="12.75" hidden="1">
      <c r="A188" s="175"/>
      <c r="B188" s="49"/>
      <c r="C188" s="166" t="s">
        <v>210</v>
      </c>
      <c r="D188" s="167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>
        <v>600000</v>
      </c>
      <c r="Q188" s="158"/>
      <c r="R188" s="158"/>
      <c r="S188" s="158">
        <v>-19000</v>
      </c>
      <c r="T188" s="158">
        <v>581000</v>
      </c>
      <c r="U188" s="158"/>
      <c r="V188" s="158">
        <v>581000</v>
      </c>
      <c r="W188" s="158"/>
      <c r="X188" s="158"/>
      <c r="Y188" s="158"/>
      <c r="Z188" s="51">
        <v>2601</v>
      </c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</row>
    <row r="189" spans="1:47" s="39" customFormat="1" ht="25.5" hidden="1">
      <c r="A189" s="175"/>
      <c r="B189" s="49"/>
      <c r="C189" s="166" t="s">
        <v>211</v>
      </c>
      <c r="D189" s="50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158">
        <v>400000</v>
      </c>
      <c r="Q189" s="158"/>
      <c r="R189" s="158"/>
      <c r="S189" s="158">
        <v>-180000</v>
      </c>
      <c r="T189" s="158">
        <v>220000</v>
      </c>
      <c r="U189" s="158"/>
      <c r="V189" s="158">
        <v>220000</v>
      </c>
      <c r="W189" s="158"/>
      <c r="X189" s="158"/>
      <c r="Y189" s="158"/>
      <c r="Z189" s="51">
        <v>2601</v>
      </c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</row>
    <row r="190" spans="1:47">
      <c r="A190" s="81"/>
      <c r="B190" s="220" t="s">
        <v>112</v>
      </c>
      <c r="C190" s="221"/>
      <c r="D190" s="221"/>
      <c r="E190" s="221"/>
      <c r="F190" s="221"/>
      <c r="G190" s="221"/>
      <c r="H190" s="221"/>
      <c r="I190" s="221"/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21"/>
      <c r="Z190" s="221"/>
    </row>
    <row r="191" spans="1:47">
      <c r="A191" s="81"/>
      <c r="B191" s="209" t="s">
        <v>113</v>
      </c>
      <c r="C191" s="210"/>
      <c r="D191" s="210"/>
      <c r="E191" s="210"/>
      <c r="F191" s="210"/>
      <c r="G191" s="210"/>
      <c r="H191" s="210"/>
      <c r="I191" s="210"/>
      <c r="J191" s="210"/>
      <c r="K191" s="210"/>
      <c r="L191" s="210"/>
      <c r="M191" s="210"/>
      <c r="N191" s="210"/>
      <c r="O191" s="210"/>
      <c r="P191" s="210"/>
      <c r="Q191" s="210"/>
      <c r="R191" s="210"/>
      <c r="S191" s="210"/>
      <c r="T191" s="210"/>
      <c r="U191" s="210"/>
      <c r="V191" s="210"/>
      <c r="W191" s="210"/>
      <c r="X191" s="210"/>
      <c r="Y191" s="210"/>
      <c r="Z191" s="210"/>
    </row>
    <row r="192" spans="1:47" s="33" customFormat="1">
      <c r="A192" s="211"/>
      <c r="B192" s="212"/>
      <c r="C192" s="29" t="s">
        <v>88</v>
      </c>
      <c r="D192" s="30">
        <f>D193+D194</f>
        <v>7303180</v>
      </c>
      <c r="E192" s="30">
        <f t="shared" ref="E192:G192" si="10">E193+E194</f>
        <v>8125000</v>
      </c>
      <c r="F192" s="30">
        <f t="shared" si="10"/>
        <v>0</v>
      </c>
      <c r="G192" s="106">
        <f t="shared" si="10"/>
        <v>8125000</v>
      </c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7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</row>
    <row r="193" spans="1:47" s="39" customFormat="1" ht="12.75">
      <c r="A193" s="213"/>
      <c r="B193" s="214"/>
      <c r="C193" s="34" t="s">
        <v>89</v>
      </c>
      <c r="D193" s="16">
        <v>6700000</v>
      </c>
      <c r="E193" s="17">
        <v>8125000</v>
      </c>
      <c r="F193" s="35">
        <v>0</v>
      </c>
      <c r="G193" s="36">
        <v>8125000</v>
      </c>
      <c r="H193" s="36">
        <v>8825000</v>
      </c>
      <c r="I193" s="36">
        <v>-146500</v>
      </c>
      <c r="J193" s="36">
        <v>8678500</v>
      </c>
      <c r="K193" s="36">
        <v>182500</v>
      </c>
      <c r="L193" s="36">
        <v>9061000</v>
      </c>
      <c r="M193" s="36">
        <v>9445000</v>
      </c>
      <c r="N193" s="36">
        <v>200000</v>
      </c>
      <c r="O193" s="36">
        <v>9645000</v>
      </c>
      <c r="P193" s="36">
        <v>9645000</v>
      </c>
      <c r="Q193" s="36">
        <v>8300000</v>
      </c>
      <c r="R193" s="36">
        <v>8300000</v>
      </c>
      <c r="S193" s="36">
        <v>207300</v>
      </c>
      <c r="T193" s="36">
        <v>9755300</v>
      </c>
      <c r="U193" s="36">
        <v>350000</v>
      </c>
      <c r="V193" s="36">
        <v>10105300</v>
      </c>
      <c r="W193" s="36">
        <v>9755000</v>
      </c>
      <c r="X193" s="36">
        <v>9755000</v>
      </c>
      <c r="Y193" s="36">
        <v>9755000</v>
      </c>
      <c r="Z193" s="51">
        <v>2201</v>
      </c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</row>
    <row r="194" spans="1:47" s="39" customFormat="1" ht="12.75" hidden="1" customHeight="1">
      <c r="A194" s="213"/>
      <c r="B194" s="214"/>
      <c r="C194" s="131" t="s">
        <v>90</v>
      </c>
      <c r="D194" s="16">
        <v>603180</v>
      </c>
      <c r="E194" s="15"/>
      <c r="F194" s="132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3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</row>
    <row r="195" spans="1:47" s="33" customFormat="1" ht="12.75">
      <c r="A195" s="213"/>
      <c r="B195" s="214"/>
      <c r="C195" s="117" t="s">
        <v>106</v>
      </c>
      <c r="D195" s="106">
        <f>D197</f>
        <v>20000</v>
      </c>
      <c r="E195" s="30">
        <f>E197+E198+E199</f>
        <v>1050000</v>
      </c>
      <c r="F195" s="31">
        <f>F197+F198+F199</f>
        <v>0</v>
      </c>
      <c r="G195" s="41">
        <f>G197+G198+G199</f>
        <v>1050000</v>
      </c>
      <c r="H195" s="41"/>
      <c r="I195" s="41"/>
      <c r="J195" s="41"/>
      <c r="K195" s="41"/>
      <c r="L195" s="41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5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</row>
    <row r="196" spans="1:47" s="26" customFormat="1" ht="12.75">
      <c r="A196" s="213"/>
      <c r="B196" s="214"/>
      <c r="C196" s="136" t="s">
        <v>189</v>
      </c>
      <c r="D196" s="137"/>
      <c r="E196" s="138"/>
      <c r="F196" s="139"/>
      <c r="G196" s="140"/>
      <c r="H196" s="140"/>
      <c r="I196" s="140"/>
      <c r="J196" s="140"/>
      <c r="K196" s="140"/>
      <c r="L196" s="140"/>
      <c r="M196" s="88">
        <v>500000</v>
      </c>
      <c r="N196" s="88"/>
      <c r="O196" s="88">
        <v>500000</v>
      </c>
      <c r="P196" s="88">
        <v>500000</v>
      </c>
      <c r="Q196" s="88">
        <v>0</v>
      </c>
      <c r="R196" s="88">
        <v>0</v>
      </c>
      <c r="S196" s="88"/>
      <c r="T196" s="88">
        <v>800000</v>
      </c>
      <c r="U196" s="88"/>
      <c r="V196" s="88">
        <v>800000</v>
      </c>
      <c r="W196" s="88">
        <v>800000</v>
      </c>
      <c r="X196" s="88">
        <v>800000</v>
      </c>
      <c r="Y196" s="88">
        <v>800000</v>
      </c>
      <c r="Z196" s="141">
        <v>2201</v>
      </c>
    </row>
    <row r="197" spans="1:47" s="39" customFormat="1" ht="25.5" hidden="1">
      <c r="A197" s="213"/>
      <c r="B197" s="214"/>
      <c r="C197" s="136" t="s">
        <v>133</v>
      </c>
      <c r="D197" s="142">
        <v>20000</v>
      </c>
      <c r="E197" s="17">
        <v>20000</v>
      </c>
      <c r="F197" s="35">
        <v>0</v>
      </c>
      <c r="G197" s="36">
        <v>20000</v>
      </c>
      <c r="H197" s="36">
        <v>20000</v>
      </c>
      <c r="I197" s="36">
        <v>0</v>
      </c>
      <c r="J197" s="36">
        <v>20000</v>
      </c>
      <c r="K197" s="36">
        <v>560000</v>
      </c>
      <c r="L197" s="36">
        <v>580000</v>
      </c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51">
        <v>2201</v>
      </c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</row>
    <row r="198" spans="1:47" s="39" customFormat="1" ht="12.75" hidden="1">
      <c r="A198" s="175"/>
      <c r="B198" s="176"/>
      <c r="C198" s="143" t="s">
        <v>138</v>
      </c>
      <c r="D198" s="142">
        <v>1000000</v>
      </c>
      <c r="E198" s="17">
        <v>900000</v>
      </c>
      <c r="F198" s="35">
        <v>0</v>
      </c>
      <c r="G198" s="36">
        <v>900000</v>
      </c>
      <c r="H198" s="36">
        <v>1340000</v>
      </c>
      <c r="I198" s="36">
        <v>-4000</v>
      </c>
      <c r="J198" s="36">
        <v>1336000</v>
      </c>
      <c r="K198" s="36">
        <v>0</v>
      </c>
      <c r="L198" s="36">
        <v>1336000</v>
      </c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51">
        <v>2201</v>
      </c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</row>
    <row r="199" spans="1:47" s="39" customFormat="1" ht="12.75" hidden="1">
      <c r="A199" s="175"/>
      <c r="B199" s="176"/>
      <c r="C199" s="143" t="s">
        <v>139</v>
      </c>
      <c r="D199" s="142">
        <v>130000</v>
      </c>
      <c r="E199" s="17">
        <v>130000</v>
      </c>
      <c r="F199" s="35">
        <v>0</v>
      </c>
      <c r="G199" s="36">
        <v>130000</v>
      </c>
      <c r="H199" s="36">
        <v>130000</v>
      </c>
      <c r="I199" s="36">
        <v>0</v>
      </c>
      <c r="J199" s="36">
        <v>130000</v>
      </c>
      <c r="K199" s="36">
        <v>0</v>
      </c>
      <c r="L199" s="36">
        <v>130000</v>
      </c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51">
        <v>2201</v>
      </c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</row>
    <row r="200" spans="1:47" s="39" customFormat="1" ht="12.75" hidden="1">
      <c r="A200" s="175"/>
      <c r="B200" s="176"/>
      <c r="C200" s="143" t="s">
        <v>161</v>
      </c>
      <c r="D200" s="144"/>
      <c r="E200" s="54"/>
      <c r="F200" s="54"/>
      <c r="G200" s="36"/>
      <c r="H200" s="36">
        <v>400000</v>
      </c>
      <c r="I200" s="36">
        <v>-40000</v>
      </c>
      <c r="J200" s="36">
        <v>360000</v>
      </c>
      <c r="K200" s="36">
        <v>0</v>
      </c>
      <c r="L200" s="36">
        <v>360000</v>
      </c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51">
        <v>2201</v>
      </c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</row>
    <row r="201" spans="1:47" s="39" customFormat="1" ht="12.75" hidden="1">
      <c r="A201" s="83"/>
      <c r="B201" s="63"/>
      <c r="C201" s="145" t="s">
        <v>162</v>
      </c>
      <c r="D201" s="146"/>
      <c r="E201" s="54"/>
      <c r="F201" s="54"/>
      <c r="G201" s="98"/>
      <c r="H201" s="98">
        <v>0</v>
      </c>
      <c r="I201" s="98">
        <v>250000</v>
      </c>
      <c r="J201" s="98">
        <v>250000</v>
      </c>
      <c r="K201" s="98">
        <v>66000</v>
      </c>
      <c r="L201" s="98">
        <v>316000</v>
      </c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9">
        <v>2201</v>
      </c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</row>
    <row r="202" spans="1:47" s="39" customFormat="1" ht="12.75" hidden="1">
      <c r="A202" s="183"/>
      <c r="B202" s="49"/>
      <c r="C202" s="145" t="s">
        <v>190</v>
      </c>
      <c r="D202" s="142"/>
      <c r="E202" s="36"/>
      <c r="F202" s="36"/>
      <c r="G202" s="36"/>
      <c r="H202" s="36"/>
      <c r="I202" s="36"/>
      <c r="J202" s="36"/>
      <c r="K202" s="36"/>
      <c r="L202" s="36"/>
      <c r="M202" s="36">
        <v>1050000</v>
      </c>
      <c r="N202" s="36"/>
      <c r="O202" s="36">
        <v>1050000</v>
      </c>
      <c r="P202" s="36">
        <v>1050000</v>
      </c>
      <c r="Q202" s="36">
        <v>0</v>
      </c>
      <c r="R202" s="36">
        <v>0</v>
      </c>
      <c r="S202" s="36">
        <v>-400000</v>
      </c>
      <c r="T202" s="36">
        <v>660000</v>
      </c>
      <c r="U202" s="36">
        <v>-89850</v>
      </c>
      <c r="V202" s="36">
        <v>570150</v>
      </c>
      <c r="W202" s="36"/>
      <c r="X202" s="36"/>
      <c r="Y202" s="36"/>
      <c r="Z202" s="51">
        <v>2201</v>
      </c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</row>
    <row r="203" spans="1:47" s="39" customFormat="1" ht="12.75">
      <c r="A203" s="62"/>
      <c r="B203" s="49"/>
      <c r="C203" s="145" t="s">
        <v>219</v>
      </c>
      <c r="D203" s="146"/>
      <c r="E203" s="185"/>
      <c r="F203" s="185"/>
      <c r="G203" s="185"/>
      <c r="H203" s="185"/>
      <c r="I203" s="185"/>
      <c r="J203" s="185"/>
      <c r="K203" s="185"/>
      <c r="L203" s="185"/>
      <c r="M203" s="185"/>
      <c r="N203" s="185"/>
      <c r="O203" s="185"/>
      <c r="P203" s="185"/>
      <c r="Q203" s="185"/>
      <c r="R203" s="185"/>
      <c r="S203" s="185"/>
      <c r="T203" s="185"/>
      <c r="U203" s="185"/>
      <c r="V203" s="36"/>
      <c r="W203" s="36">
        <v>100000</v>
      </c>
      <c r="X203" s="36"/>
      <c r="Y203" s="36"/>
      <c r="Z203" s="51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</row>
    <row r="204" spans="1:47">
      <c r="A204" s="81"/>
      <c r="B204" s="209" t="s">
        <v>114</v>
      </c>
      <c r="C204" s="210"/>
      <c r="D204" s="210"/>
      <c r="E204" s="210"/>
      <c r="F204" s="210"/>
      <c r="G204" s="210"/>
      <c r="H204" s="210"/>
      <c r="I204" s="210"/>
      <c r="J204" s="210"/>
      <c r="K204" s="210"/>
      <c r="L204" s="210"/>
      <c r="M204" s="210"/>
      <c r="N204" s="210"/>
      <c r="O204" s="210"/>
      <c r="P204" s="210"/>
      <c r="Q204" s="210"/>
      <c r="R204" s="210"/>
      <c r="S204" s="210"/>
      <c r="T204" s="210"/>
      <c r="U204" s="210"/>
      <c r="V204" s="210"/>
      <c r="W204" s="210"/>
      <c r="X204" s="210"/>
      <c r="Y204" s="210"/>
      <c r="Z204" s="210"/>
    </row>
    <row r="205" spans="1:47" s="33" customFormat="1">
      <c r="A205" s="211"/>
      <c r="B205" s="212"/>
      <c r="C205" s="29" t="s">
        <v>91</v>
      </c>
      <c r="D205" s="106">
        <f>D206+D207</f>
        <v>1166200</v>
      </c>
      <c r="E205" s="106">
        <f t="shared" ref="E205:G205" si="11">E206+E207</f>
        <v>1110000</v>
      </c>
      <c r="F205" s="106">
        <f t="shared" si="11"/>
        <v>-20000</v>
      </c>
      <c r="G205" s="106">
        <f t="shared" si="11"/>
        <v>1090000</v>
      </c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70"/>
      <c r="S205" s="41"/>
      <c r="T205" s="170"/>
      <c r="U205" s="41"/>
      <c r="V205" s="170"/>
      <c r="W205" s="41"/>
      <c r="X205" s="41"/>
      <c r="Y205" s="41"/>
      <c r="Z205" s="32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</row>
    <row r="206" spans="1:47" s="39" customFormat="1" ht="12.75">
      <c r="A206" s="213"/>
      <c r="B206" s="214"/>
      <c r="C206" s="13" t="s">
        <v>92</v>
      </c>
      <c r="D206" s="50">
        <v>143000</v>
      </c>
      <c r="E206" s="36">
        <v>90000</v>
      </c>
      <c r="F206" s="36">
        <v>-20000</v>
      </c>
      <c r="G206" s="36">
        <v>70000</v>
      </c>
      <c r="H206" s="36">
        <v>70000</v>
      </c>
      <c r="I206" s="36">
        <v>0</v>
      </c>
      <c r="J206" s="36">
        <v>70000</v>
      </c>
      <c r="K206" s="36">
        <v>4000</v>
      </c>
      <c r="L206" s="36">
        <v>74000</v>
      </c>
      <c r="M206" s="36">
        <v>105000</v>
      </c>
      <c r="N206" s="36"/>
      <c r="O206" s="36">
        <v>105000</v>
      </c>
      <c r="P206" s="36">
        <v>105000</v>
      </c>
      <c r="Q206" s="36">
        <v>45000</v>
      </c>
      <c r="R206" s="171">
        <v>45000</v>
      </c>
      <c r="S206" s="36"/>
      <c r="T206" s="180">
        <v>105000</v>
      </c>
      <c r="U206" s="36">
        <v>-25000</v>
      </c>
      <c r="V206" s="180">
        <v>80000</v>
      </c>
      <c r="W206" s="36">
        <v>90000</v>
      </c>
      <c r="X206" s="36">
        <v>100000</v>
      </c>
      <c r="Y206" s="36">
        <v>100000</v>
      </c>
      <c r="Z206" s="44">
        <v>2801</v>
      </c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</row>
    <row r="207" spans="1:47" s="39" customFormat="1" ht="12.75">
      <c r="A207" s="213"/>
      <c r="B207" s="214"/>
      <c r="C207" s="13" t="s">
        <v>93</v>
      </c>
      <c r="D207" s="50">
        <v>1023200</v>
      </c>
      <c r="E207" s="36">
        <v>1020000</v>
      </c>
      <c r="F207" s="36">
        <v>0</v>
      </c>
      <c r="G207" s="36">
        <v>1020000</v>
      </c>
      <c r="H207" s="36">
        <v>1020000</v>
      </c>
      <c r="I207" s="36">
        <v>267000</v>
      </c>
      <c r="J207" s="36">
        <v>1287000</v>
      </c>
      <c r="K207" s="36">
        <v>17000</v>
      </c>
      <c r="L207" s="36">
        <v>1304000</v>
      </c>
      <c r="M207" s="36">
        <v>1280000</v>
      </c>
      <c r="N207" s="36"/>
      <c r="O207" s="36">
        <v>1280000</v>
      </c>
      <c r="P207" s="36">
        <v>1280000</v>
      </c>
      <c r="Q207" s="36">
        <v>1300000</v>
      </c>
      <c r="R207" s="171">
        <v>1300000</v>
      </c>
      <c r="S207" s="36"/>
      <c r="T207" s="180">
        <v>1280000</v>
      </c>
      <c r="U207" s="36">
        <v>8000</v>
      </c>
      <c r="V207" s="180">
        <v>1288000</v>
      </c>
      <c r="W207" s="36">
        <v>1410000</v>
      </c>
      <c r="X207" s="36">
        <v>1265000</v>
      </c>
      <c r="Y207" s="36">
        <v>1250000</v>
      </c>
      <c r="Z207" s="44">
        <v>2801</v>
      </c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</row>
    <row r="208" spans="1:47" s="33" customFormat="1" hidden="1">
      <c r="A208" s="213"/>
      <c r="B208" s="214"/>
      <c r="C208" s="147" t="s">
        <v>94</v>
      </c>
      <c r="D208" s="41">
        <f>D210</f>
        <v>150000</v>
      </c>
      <c r="E208" s="41">
        <f>E210+E211</f>
        <v>20000</v>
      </c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172"/>
      <c r="S208" s="41"/>
      <c r="T208" s="181"/>
      <c r="U208" s="41"/>
      <c r="V208" s="181"/>
      <c r="W208" s="41"/>
      <c r="X208" s="41"/>
      <c r="Y208" s="41"/>
      <c r="Z208" s="32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</row>
    <row r="209" spans="1:47" s="33" customFormat="1" ht="12.75" hidden="1">
      <c r="A209" s="213"/>
      <c r="B209" s="214"/>
      <c r="C209" s="87" t="s">
        <v>173</v>
      </c>
      <c r="D209" s="88"/>
      <c r="E209" s="88"/>
      <c r="F209" s="88"/>
      <c r="G209" s="88"/>
      <c r="H209" s="88"/>
      <c r="I209" s="88">
        <v>250000</v>
      </c>
      <c r="J209" s="88">
        <v>250000</v>
      </c>
      <c r="K209" s="88">
        <v>2000</v>
      </c>
      <c r="L209" s="88">
        <v>252000</v>
      </c>
      <c r="M209" s="88"/>
      <c r="N209" s="88"/>
      <c r="O209" s="88"/>
      <c r="P209" s="88"/>
      <c r="Q209" s="88"/>
      <c r="R209" s="173"/>
      <c r="S209" s="88"/>
      <c r="T209" s="182"/>
      <c r="U209" s="88"/>
      <c r="V209" s="182"/>
      <c r="W209" s="88"/>
      <c r="X209" s="88"/>
      <c r="Y209" s="88"/>
      <c r="Z209" s="148">
        <v>2004</v>
      </c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</row>
    <row r="210" spans="1:47" s="39" customFormat="1" ht="12.75" hidden="1">
      <c r="A210" s="213"/>
      <c r="B210" s="214"/>
      <c r="C210" s="13" t="s">
        <v>95</v>
      </c>
      <c r="D210" s="50">
        <v>150000</v>
      </c>
      <c r="E210" s="36">
        <v>20000</v>
      </c>
      <c r="F210" s="36">
        <v>0</v>
      </c>
      <c r="G210" s="36">
        <v>20000</v>
      </c>
      <c r="H210" s="36">
        <v>20000</v>
      </c>
      <c r="I210" s="36">
        <v>0</v>
      </c>
      <c r="J210" s="36">
        <v>20000</v>
      </c>
      <c r="K210" s="36">
        <v>0</v>
      </c>
      <c r="L210" s="36">
        <v>20000</v>
      </c>
      <c r="M210" s="36"/>
      <c r="N210" s="36"/>
      <c r="O210" s="36"/>
      <c r="P210" s="36"/>
      <c r="Q210" s="36"/>
      <c r="R210" s="171"/>
      <c r="S210" s="36"/>
      <c r="T210" s="180"/>
      <c r="U210" s="36"/>
      <c r="V210" s="180"/>
      <c r="W210" s="36"/>
      <c r="X210" s="36"/>
      <c r="Y210" s="36"/>
      <c r="Z210" s="44">
        <v>2004</v>
      </c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</row>
    <row r="211" spans="1:47" s="39" customFormat="1" ht="12.75" hidden="1">
      <c r="A211" s="213"/>
      <c r="B211" s="214"/>
      <c r="C211" s="13" t="s">
        <v>123</v>
      </c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174"/>
      <c r="S211" s="50"/>
      <c r="T211" s="91"/>
      <c r="U211" s="50"/>
      <c r="V211" s="91"/>
      <c r="W211" s="50"/>
      <c r="X211" s="50"/>
      <c r="Y211" s="50"/>
      <c r="Z211" s="114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</row>
    <row r="212" spans="1:47" s="33" customFormat="1">
      <c r="A212" s="213"/>
      <c r="B212" s="214"/>
      <c r="C212" s="147" t="s">
        <v>22</v>
      </c>
      <c r="D212" s="41" t="e">
        <f>#REF!</f>
        <v>#REF!</v>
      </c>
      <c r="E212" s="41">
        <f>E213+E214+E215</f>
        <v>1428000</v>
      </c>
      <c r="F212" s="41">
        <f t="shared" ref="F212:G212" si="12">F213+F214+F215</f>
        <v>0</v>
      </c>
      <c r="G212" s="41">
        <f t="shared" si="12"/>
        <v>1428000</v>
      </c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172"/>
      <c r="S212" s="41"/>
      <c r="T212" s="181"/>
      <c r="U212" s="41"/>
      <c r="V212" s="181"/>
      <c r="W212" s="41"/>
      <c r="X212" s="41"/>
      <c r="Y212" s="41"/>
      <c r="Z212" s="32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</row>
    <row r="213" spans="1:47" s="19" customFormat="1" ht="18" customHeight="1">
      <c r="A213" s="149"/>
      <c r="B213" s="150"/>
      <c r="C213" s="151" t="s">
        <v>134</v>
      </c>
      <c r="D213" s="151"/>
      <c r="E213" s="36">
        <v>350000</v>
      </c>
      <c r="F213" s="36">
        <v>0</v>
      </c>
      <c r="G213" s="36">
        <v>350000</v>
      </c>
      <c r="H213" s="36">
        <v>350000</v>
      </c>
      <c r="I213" s="36">
        <v>-100000</v>
      </c>
      <c r="J213" s="36">
        <v>250000</v>
      </c>
      <c r="K213" s="36">
        <v>-36000</v>
      </c>
      <c r="L213" s="36">
        <v>214000</v>
      </c>
      <c r="M213" s="36">
        <v>300000</v>
      </c>
      <c r="N213" s="36"/>
      <c r="O213" s="36">
        <v>300000</v>
      </c>
      <c r="P213" s="36">
        <v>300000</v>
      </c>
      <c r="Q213" s="36">
        <v>300000</v>
      </c>
      <c r="R213" s="171">
        <v>300000</v>
      </c>
      <c r="S213" s="36"/>
      <c r="T213" s="180">
        <v>300000</v>
      </c>
      <c r="U213" s="36">
        <v>-15000</v>
      </c>
      <c r="V213" s="180">
        <v>285000</v>
      </c>
      <c r="W213" s="36">
        <v>260000</v>
      </c>
      <c r="X213" s="36">
        <v>260000</v>
      </c>
      <c r="Y213" s="36">
        <v>270000</v>
      </c>
      <c r="Z213" s="44">
        <v>2401</v>
      </c>
      <c r="AA213" s="150"/>
      <c r="AB213" s="150"/>
      <c r="AC213" s="150"/>
      <c r="AD213" s="150"/>
    </row>
    <row r="214" spans="1:47" s="26" customFormat="1" ht="12.75">
      <c r="A214" s="27"/>
      <c r="B214" s="27"/>
      <c r="C214" s="152" t="s">
        <v>97</v>
      </c>
      <c r="D214" s="153"/>
      <c r="E214" s="36">
        <v>628000</v>
      </c>
      <c r="F214" s="36">
        <v>0</v>
      </c>
      <c r="G214" s="36">
        <v>628000</v>
      </c>
      <c r="H214" s="36">
        <v>628000</v>
      </c>
      <c r="I214" s="36">
        <v>0</v>
      </c>
      <c r="J214" s="36">
        <v>628000</v>
      </c>
      <c r="K214" s="36">
        <v>0</v>
      </c>
      <c r="L214" s="36">
        <v>628000</v>
      </c>
      <c r="M214" s="36">
        <v>628000</v>
      </c>
      <c r="N214" s="36"/>
      <c r="O214" s="36">
        <v>628000</v>
      </c>
      <c r="P214" s="36">
        <v>628000</v>
      </c>
      <c r="Q214" s="36">
        <v>628000</v>
      </c>
      <c r="R214" s="171">
        <v>628000</v>
      </c>
      <c r="S214" s="36"/>
      <c r="T214" s="180">
        <v>628000</v>
      </c>
      <c r="U214" s="36"/>
      <c r="V214" s="180">
        <v>628000</v>
      </c>
      <c r="W214" s="36">
        <v>628000</v>
      </c>
      <c r="X214" s="36">
        <v>628000</v>
      </c>
      <c r="Y214" s="36">
        <v>628000</v>
      </c>
      <c r="Z214" s="44">
        <v>2401</v>
      </c>
    </row>
    <row r="215" spans="1:47" s="26" customFormat="1" ht="12.75">
      <c r="A215" s="27"/>
      <c r="B215" s="27"/>
      <c r="C215" s="152" t="s">
        <v>125</v>
      </c>
      <c r="D215" s="153"/>
      <c r="E215" s="36">
        <v>450000</v>
      </c>
      <c r="F215" s="36">
        <v>0</v>
      </c>
      <c r="G215" s="36">
        <v>450000</v>
      </c>
      <c r="H215" s="36">
        <v>450000</v>
      </c>
      <c r="I215" s="36">
        <v>0</v>
      </c>
      <c r="J215" s="36">
        <v>450000</v>
      </c>
      <c r="K215" s="36">
        <v>-101000</v>
      </c>
      <c r="L215" s="36">
        <v>349000</v>
      </c>
      <c r="M215" s="36">
        <v>463000</v>
      </c>
      <c r="N215" s="36"/>
      <c r="O215" s="36">
        <v>463000</v>
      </c>
      <c r="P215" s="36">
        <v>463000</v>
      </c>
      <c r="Q215" s="36">
        <v>258000</v>
      </c>
      <c r="R215" s="171">
        <v>258000</v>
      </c>
      <c r="S215" s="36"/>
      <c r="T215" s="180">
        <v>463000</v>
      </c>
      <c r="U215" s="36">
        <v>-35000</v>
      </c>
      <c r="V215" s="180">
        <v>428000</v>
      </c>
      <c r="W215" s="36">
        <v>298000</v>
      </c>
      <c r="X215" s="36">
        <v>298000</v>
      </c>
      <c r="Y215" s="36">
        <v>368000</v>
      </c>
      <c r="Z215" s="44">
        <v>2401</v>
      </c>
    </row>
  </sheetData>
  <mergeCells count="30">
    <mergeCell ref="A205:B212"/>
    <mergeCell ref="B105:Z105"/>
    <mergeCell ref="A106:B124"/>
    <mergeCell ref="A129:Z129"/>
    <mergeCell ref="B130:Z130"/>
    <mergeCell ref="A131:B161"/>
    <mergeCell ref="B168:Z168"/>
    <mergeCell ref="A169:B183"/>
    <mergeCell ref="B190:Z190"/>
    <mergeCell ref="B191:Z191"/>
    <mergeCell ref="A192:B197"/>
    <mergeCell ref="B204:Z204"/>
    <mergeCell ref="A97:B102"/>
    <mergeCell ref="B58:Z58"/>
    <mergeCell ref="A59:B63"/>
    <mergeCell ref="B67:Z67"/>
    <mergeCell ref="A68:B69"/>
    <mergeCell ref="B72:Z72"/>
    <mergeCell ref="A73:B74"/>
    <mergeCell ref="B81:Z81"/>
    <mergeCell ref="A82:B83"/>
    <mergeCell ref="B85:Z85"/>
    <mergeCell ref="A86:B94"/>
    <mergeCell ref="B96:Z96"/>
    <mergeCell ref="A49:B57"/>
    <mergeCell ref="A1:Z1"/>
    <mergeCell ref="A3:Z3"/>
    <mergeCell ref="B4:Z4"/>
    <mergeCell ref="A5:B28"/>
    <mergeCell ref="B48:Z48"/>
  </mergeCells>
  <pageMargins left="0" right="0" top="0.39370078740157483" bottom="0.39370078740157483" header="0.51181102362204722" footer="0.51181102362204722"/>
  <pageSetup paperSize="9" scale="75" orientation="landscape" r:id="rId1"/>
  <rowBreaks count="1" manualBreakCount="1"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A202"/>
  <sheetViews>
    <sheetView showGridLines="0" tabSelected="1" zoomScale="110" zoomScaleNormal="110" workbookViewId="0">
      <selection activeCell="L115" sqref="L115"/>
    </sheetView>
  </sheetViews>
  <sheetFormatPr defaultRowHeight="12"/>
  <cols>
    <col min="1" max="1" width="10.28515625" style="27" customWidth="1"/>
    <col min="2" max="2" width="9" style="27" customWidth="1"/>
    <col min="3" max="3" width="58.140625" style="27" customWidth="1"/>
    <col min="4" max="6" width="14.7109375" style="27" customWidth="1"/>
    <col min="7" max="7" width="11" style="154" customWidth="1"/>
    <col min="8" max="10" width="9.140625" style="26" hidden="1" customWidth="1"/>
    <col min="11" max="27" width="9.140625" style="26"/>
    <col min="28" max="16384" width="9.140625" style="27"/>
  </cols>
  <sheetData>
    <row r="1" spans="1:27" s="19" customFormat="1" ht="24.75" customHeight="1">
      <c r="A1" s="196" t="s">
        <v>228</v>
      </c>
      <c r="B1" s="197"/>
      <c r="C1" s="197"/>
      <c r="D1" s="197"/>
      <c r="E1" s="197"/>
      <c r="F1" s="197"/>
      <c r="G1" s="197"/>
      <c r="H1" s="18"/>
    </row>
    <row r="2" spans="1:27" s="25" customFormat="1" ht="32.25" customHeight="1">
      <c r="A2" s="20" t="s">
        <v>0</v>
      </c>
      <c r="B2" s="21" t="s">
        <v>122</v>
      </c>
      <c r="C2" s="22" t="s">
        <v>1</v>
      </c>
      <c r="D2" s="22" t="s">
        <v>182</v>
      </c>
      <c r="E2" s="22" t="s">
        <v>213</v>
      </c>
      <c r="F2" s="22" t="s">
        <v>214</v>
      </c>
      <c r="G2" s="23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15">
      <c r="A3" s="198" t="s">
        <v>107</v>
      </c>
      <c r="B3" s="199"/>
      <c r="C3" s="199"/>
      <c r="D3" s="199"/>
      <c r="E3" s="199"/>
      <c r="F3" s="199"/>
      <c r="G3" s="199"/>
    </row>
    <row r="4" spans="1:27">
      <c r="A4" s="28"/>
      <c r="B4" s="200" t="s">
        <v>108</v>
      </c>
      <c r="C4" s="201"/>
      <c r="D4" s="201"/>
      <c r="E4" s="201"/>
      <c r="F4" s="201"/>
      <c r="G4" s="201"/>
    </row>
    <row r="5" spans="1:27" s="33" customFormat="1">
      <c r="A5" s="194"/>
      <c r="B5" s="194"/>
      <c r="C5" s="29" t="s">
        <v>4</v>
      </c>
      <c r="D5" s="31"/>
      <c r="E5" s="31"/>
      <c r="F5" s="31"/>
      <c r="G5" s="32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</row>
    <row r="6" spans="1:27" s="39" customFormat="1" ht="12.75">
      <c r="A6" s="194"/>
      <c r="B6" s="194"/>
      <c r="C6" s="34" t="s">
        <v>6</v>
      </c>
      <c r="D6" s="37">
        <v>15892600</v>
      </c>
      <c r="E6" s="37">
        <v>15192600</v>
      </c>
      <c r="F6" s="37">
        <v>15192600</v>
      </c>
      <c r="G6" s="38">
        <v>2401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</row>
    <row r="7" spans="1:27" s="39" customFormat="1" ht="12.75">
      <c r="A7" s="194"/>
      <c r="B7" s="194"/>
      <c r="C7" s="34" t="s">
        <v>7</v>
      </c>
      <c r="D7" s="37">
        <v>8400000</v>
      </c>
      <c r="E7" s="37">
        <v>8409000</v>
      </c>
      <c r="F7" s="37">
        <v>8409000</v>
      </c>
      <c r="G7" s="38">
        <v>2401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27" s="39" customFormat="1" ht="12.75">
      <c r="A8" s="194"/>
      <c r="B8" s="194"/>
      <c r="C8" s="34" t="s">
        <v>8</v>
      </c>
      <c r="D8" s="37">
        <v>1125000</v>
      </c>
      <c r="E8" s="37">
        <v>1125000</v>
      </c>
      <c r="F8" s="37">
        <v>1125000</v>
      </c>
      <c r="G8" s="38">
        <v>2401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 spans="1:27" s="39" customFormat="1" ht="12.75">
      <c r="A9" s="194"/>
      <c r="B9" s="194"/>
      <c r="C9" s="34" t="s">
        <v>9</v>
      </c>
      <c r="D9" s="37">
        <v>800000</v>
      </c>
      <c r="E9" s="37">
        <v>800000</v>
      </c>
      <c r="F9" s="37">
        <v>800000</v>
      </c>
      <c r="G9" s="38">
        <v>2401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 spans="1:27" s="39" customFormat="1" ht="12.75">
      <c r="A10" s="194"/>
      <c r="B10" s="194"/>
      <c r="C10" s="34" t="s">
        <v>10</v>
      </c>
      <c r="D10" s="37">
        <v>3600000</v>
      </c>
      <c r="E10" s="37">
        <v>3600000</v>
      </c>
      <c r="F10" s="37">
        <v>3600000</v>
      </c>
      <c r="G10" s="38">
        <v>2401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</row>
    <row r="11" spans="1:27" s="39" customFormat="1" ht="12.75">
      <c r="A11" s="194"/>
      <c r="B11" s="194"/>
      <c r="C11" s="34" t="s">
        <v>11</v>
      </c>
      <c r="D11" s="37">
        <v>5000000</v>
      </c>
      <c r="E11" s="37">
        <v>5500000</v>
      </c>
      <c r="F11" s="37">
        <v>5500000</v>
      </c>
      <c r="G11" s="38">
        <v>2401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</row>
    <row r="12" spans="1:27" s="39" customFormat="1" ht="12.75" hidden="1">
      <c r="A12" s="194"/>
      <c r="B12" s="194"/>
      <c r="C12" s="34" t="s">
        <v>12</v>
      </c>
      <c r="D12" s="37"/>
      <c r="E12" s="37"/>
      <c r="F12" s="37"/>
      <c r="G12" s="38">
        <v>2401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3" spans="1:27" s="39" customFormat="1" ht="15.75" customHeight="1">
      <c r="A13" s="194"/>
      <c r="B13" s="194"/>
      <c r="C13" s="34" t="s">
        <v>13</v>
      </c>
      <c r="D13" s="37">
        <v>141000</v>
      </c>
      <c r="E13" s="37">
        <v>141000</v>
      </c>
      <c r="F13" s="37">
        <v>141000</v>
      </c>
      <c r="G13" s="38">
        <v>2401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 spans="1:27" s="39" customFormat="1" ht="12.75">
      <c r="A14" s="194"/>
      <c r="B14" s="194"/>
      <c r="C14" s="34" t="s">
        <v>14</v>
      </c>
      <c r="D14" s="37">
        <v>330000</v>
      </c>
      <c r="E14" s="37">
        <v>330000</v>
      </c>
      <c r="F14" s="37">
        <v>330000</v>
      </c>
      <c r="G14" s="38">
        <v>2401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 spans="1:27" s="33" customFormat="1">
      <c r="A15" s="194"/>
      <c r="B15" s="194"/>
      <c r="C15" s="40" t="s">
        <v>15</v>
      </c>
      <c r="D15" s="42"/>
      <c r="E15" s="42"/>
      <c r="F15" s="42"/>
      <c r="G15" s="32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spans="1:27" s="39" customFormat="1" ht="12.75">
      <c r="A16" s="194"/>
      <c r="B16" s="194"/>
      <c r="C16" s="34" t="s">
        <v>16</v>
      </c>
      <c r="D16" s="17">
        <v>20612000</v>
      </c>
      <c r="E16" s="17">
        <v>4603000</v>
      </c>
      <c r="F16" s="17">
        <v>6210000</v>
      </c>
      <c r="G16" s="44">
        <v>2401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 spans="1:27" s="39" customFormat="1" ht="12.75">
      <c r="A17" s="194"/>
      <c r="B17" s="194"/>
      <c r="C17" s="34" t="s">
        <v>17</v>
      </c>
      <c r="D17" s="17">
        <v>1480000</v>
      </c>
      <c r="E17" s="17">
        <v>2910000</v>
      </c>
      <c r="F17" s="17">
        <v>3250000</v>
      </c>
      <c r="G17" s="44">
        <v>2401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 spans="1:27" s="39" customFormat="1" ht="12.75">
      <c r="A18" s="194"/>
      <c r="B18" s="194"/>
      <c r="C18" s="34" t="s">
        <v>18</v>
      </c>
      <c r="D18" s="17">
        <v>200000</v>
      </c>
      <c r="E18" s="17">
        <v>200000</v>
      </c>
      <c r="F18" s="17">
        <v>200000</v>
      </c>
      <c r="G18" s="44">
        <v>2401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</row>
    <row r="19" spans="1:27" s="39" customFormat="1" ht="12.75">
      <c r="A19" s="194"/>
      <c r="B19" s="194"/>
      <c r="C19" s="34" t="s">
        <v>19</v>
      </c>
      <c r="D19" s="17">
        <v>470000</v>
      </c>
      <c r="E19" s="17">
        <v>400000</v>
      </c>
      <c r="F19" s="17">
        <v>400000</v>
      </c>
      <c r="G19" s="44">
        <v>2401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 spans="1:27" s="39" customFormat="1" ht="12.75">
      <c r="A20" s="194"/>
      <c r="B20" s="194"/>
      <c r="C20" s="34" t="s">
        <v>147</v>
      </c>
      <c r="D20" s="17">
        <v>14300000</v>
      </c>
      <c r="E20" s="17">
        <v>8300000</v>
      </c>
      <c r="F20" s="17">
        <v>3100000</v>
      </c>
      <c r="G20" s="44">
        <v>2401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 spans="1:27" s="39" customFormat="1" ht="12.75" hidden="1">
      <c r="A21" s="194"/>
      <c r="B21" s="194"/>
      <c r="C21" s="34" t="s">
        <v>20</v>
      </c>
      <c r="D21" s="17"/>
      <c r="E21" s="17"/>
      <c r="F21" s="17"/>
      <c r="G21" s="44">
        <v>2401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spans="1:27" s="39" customFormat="1" ht="12.75">
      <c r="A22" s="194"/>
      <c r="B22" s="194"/>
      <c r="C22" s="34" t="s">
        <v>171</v>
      </c>
      <c r="D22" s="17">
        <v>1200000</v>
      </c>
      <c r="E22" s="17">
        <v>1200000</v>
      </c>
      <c r="F22" s="17">
        <v>1200000</v>
      </c>
      <c r="G22" s="44">
        <v>2401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 spans="1:27" s="39" customFormat="1" ht="12.75">
      <c r="A23" s="194"/>
      <c r="B23" s="194"/>
      <c r="C23" s="34" t="s">
        <v>21</v>
      </c>
      <c r="D23" s="17">
        <v>80000</v>
      </c>
      <c r="E23" s="17">
        <v>85000</v>
      </c>
      <c r="F23" s="17">
        <v>65000</v>
      </c>
      <c r="G23" s="44">
        <v>2401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spans="1:27" s="39" customFormat="1" ht="25.5">
      <c r="A24" s="194"/>
      <c r="B24" s="194"/>
      <c r="C24" s="34" t="s">
        <v>223</v>
      </c>
      <c r="D24" s="43">
        <v>5000000</v>
      </c>
      <c r="E24" s="43">
        <v>2000000</v>
      </c>
      <c r="F24" s="43">
        <v>2000000</v>
      </c>
      <c r="G24" s="44">
        <v>2401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 spans="1:27" s="39" customFormat="1">
      <c r="A25" s="194"/>
      <c r="B25" s="194"/>
      <c r="C25" s="40" t="s">
        <v>167</v>
      </c>
      <c r="D25" s="42"/>
      <c r="E25" s="42"/>
      <c r="F25" s="42"/>
      <c r="G25" s="32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 spans="1:27" s="39" customFormat="1" ht="12.75">
      <c r="A26" s="194"/>
      <c r="B26" s="194"/>
      <c r="C26" s="34" t="s">
        <v>150</v>
      </c>
      <c r="D26" s="17">
        <v>3350000</v>
      </c>
      <c r="E26" s="17">
        <v>3350000</v>
      </c>
      <c r="F26" s="17">
        <v>3350000</v>
      </c>
      <c r="G26" s="44">
        <v>2701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 spans="1:27" s="39" customFormat="1" ht="12.75" hidden="1">
      <c r="A27" s="202"/>
      <c r="B27" s="202"/>
      <c r="C27" s="45" t="s">
        <v>96</v>
      </c>
      <c r="D27" s="47"/>
      <c r="E27" s="47"/>
      <c r="F27" s="47"/>
      <c r="G27" s="48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 spans="1:27" s="39" customFormat="1" ht="25.5" hidden="1">
      <c r="A28" s="49"/>
      <c r="B28" s="190"/>
      <c r="C28" s="13" t="s">
        <v>169</v>
      </c>
      <c r="D28" s="36"/>
      <c r="E28" s="36"/>
      <c r="F28" s="36"/>
      <c r="G28" s="51">
        <v>2701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 spans="1:27" s="39" customFormat="1" ht="12.75">
      <c r="A29" s="49"/>
      <c r="B29" s="190"/>
      <c r="C29" s="52" t="s">
        <v>172</v>
      </c>
      <c r="D29" s="55">
        <v>10700000</v>
      </c>
      <c r="E29" s="55"/>
      <c r="F29" s="55"/>
      <c r="G29" s="56">
        <v>2701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 spans="1:27" s="39" customFormat="1" ht="12.75">
      <c r="A30" s="49"/>
      <c r="B30" s="190"/>
      <c r="C30" s="13" t="s">
        <v>160</v>
      </c>
      <c r="D30" s="36">
        <v>70000</v>
      </c>
      <c r="E30" s="36"/>
      <c r="F30" s="36"/>
      <c r="G30" s="51">
        <v>2701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</row>
    <row r="31" spans="1:27" s="39" customFormat="1" ht="12.75">
      <c r="A31" s="49"/>
      <c r="B31" s="190"/>
      <c r="C31" s="13" t="s">
        <v>185</v>
      </c>
      <c r="D31" s="12">
        <v>2175000</v>
      </c>
      <c r="E31" s="12">
        <v>2050000</v>
      </c>
      <c r="F31" s="12">
        <v>1050000</v>
      </c>
      <c r="G31" s="57">
        <v>2701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</row>
    <row r="32" spans="1:27" s="6" customFormat="1" ht="12.75">
      <c r="A32" s="7"/>
      <c r="B32" s="8"/>
      <c r="C32" s="13" t="s">
        <v>194</v>
      </c>
      <c r="D32" s="12">
        <v>17880002</v>
      </c>
      <c r="E32" s="12"/>
      <c r="F32" s="12"/>
      <c r="G32" s="57">
        <v>2701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s="6" customFormat="1" ht="12.75">
      <c r="A33" s="7"/>
      <c r="B33" s="8"/>
      <c r="C33" s="13" t="s">
        <v>195</v>
      </c>
      <c r="D33" s="12">
        <v>12222300</v>
      </c>
      <c r="E33" s="12"/>
      <c r="F33" s="12"/>
      <c r="G33" s="57">
        <v>2701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s="39" customFormat="1" ht="12.75">
      <c r="A34" s="49"/>
      <c r="B34" s="190"/>
      <c r="C34" s="14" t="s">
        <v>202</v>
      </c>
      <c r="D34" s="12">
        <v>1140000</v>
      </c>
      <c r="E34" s="12"/>
      <c r="F34" s="12"/>
      <c r="G34" s="57">
        <v>2701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</row>
    <row r="35" spans="1:27" s="39" customFormat="1" ht="12.75">
      <c r="A35" s="49"/>
      <c r="B35" s="190"/>
      <c r="C35" s="14" t="s">
        <v>203</v>
      </c>
      <c r="D35" s="12">
        <v>10000</v>
      </c>
      <c r="E35" s="12"/>
      <c r="F35" s="12"/>
      <c r="G35" s="57">
        <v>2701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</row>
    <row r="36" spans="1:27" s="39" customFormat="1" ht="12.75">
      <c r="A36" s="49"/>
      <c r="B36" s="49"/>
      <c r="C36" s="13" t="s">
        <v>224</v>
      </c>
      <c r="D36" s="12">
        <v>26000000</v>
      </c>
      <c r="E36" s="12"/>
      <c r="F36" s="12"/>
      <c r="G36" s="57">
        <v>2701</v>
      </c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</row>
    <row r="37" spans="1:27" s="39" customFormat="1" ht="12.75">
      <c r="A37" s="49"/>
      <c r="B37" s="49"/>
      <c r="C37" s="13" t="s">
        <v>225</v>
      </c>
      <c r="D37" s="12">
        <v>2600000</v>
      </c>
      <c r="E37" s="12">
        <v>2000000</v>
      </c>
      <c r="F37" s="12"/>
      <c r="G37" s="57">
        <v>2701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</row>
    <row r="38" spans="1:27" s="39" customFormat="1" ht="12.75">
      <c r="A38" s="49"/>
      <c r="B38" s="49"/>
      <c r="C38" s="157" t="s">
        <v>170</v>
      </c>
      <c r="D38" s="60"/>
      <c r="E38" s="60"/>
      <c r="F38" s="60"/>
      <c r="G38" s="61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27" s="39" customFormat="1" ht="12.75" hidden="1">
      <c r="A39" s="49"/>
      <c r="B39" s="49"/>
      <c r="C39" s="13" t="s">
        <v>146</v>
      </c>
      <c r="D39" s="55"/>
      <c r="E39" s="55"/>
      <c r="F39" s="55"/>
      <c r="G39" s="56">
        <v>2005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 spans="1:27" s="39" customFormat="1" ht="24" customHeight="1">
      <c r="A40" s="49"/>
      <c r="B40" s="49"/>
      <c r="C40" s="13" t="s">
        <v>187</v>
      </c>
      <c r="D40" s="36">
        <v>400000</v>
      </c>
      <c r="E40" s="36"/>
      <c r="F40" s="36"/>
      <c r="G40" s="51">
        <v>2005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 spans="1:27" s="39" customFormat="1" ht="12.75">
      <c r="A41" s="64" t="s">
        <v>109</v>
      </c>
      <c r="B41" s="64"/>
      <c r="C41" s="66"/>
      <c r="D41" s="67"/>
      <c r="E41" s="67"/>
      <c r="F41" s="67"/>
      <c r="G41" s="68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</row>
    <row r="42" spans="1:27" s="71" customFormat="1">
      <c r="A42" s="69"/>
      <c r="B42" s="203" t="s">
        <v>115</v>
      </c>
      <c r="C42" s="204"/>
      <c r="D42" s="204"/>
      <c r="E42" s="204"/>
      <c r="F42" s="204"/>
      <c r="G42" s="205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</row>
    <row r="43" spans="1:27" s="33" customFormat="1">
      <c r="A43" s="194"/>
      <c r="B43" s="195"/>
      <c r="C43" s="29" t="s">
        <v>23</v>
      </c>
      <c r="D43" s="30"/>
      <c r="E43" s="30"/>
      <c r="F43" s="30"/>
      <c r="G43" s="32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spans="1:27" s="39" customFormat="1" ht="12.75">
      <c r="A44" s="195"/>
      <c r="B44" s="195"/>
      <c r="C44" s="34" t="s">
        <v>24</v>
      </c>
      <c r="D44" s="17">
        <v>675000</v>
      </c>
      <c r="E44" s="17">
        <v>685000</v>
      </c>
      <c r="F44" s="17">
        <v>685000</v>
      </c>
      <c r="G44" s="44">
        <v>2401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 spans="1:27" s="39" customFormat="1" ht="12.75">
      <c r="A45" s="195"/>
      <c r="B45" s="195"/>
      <c r="C45" s="34" t="s">
        <v>25</v>
      </c>
      <c r="D45" s="17">
        <v>973000</v>
      </c>
      <c r="E45" s="17">
        <v>785000</v>
      </c>
      <c r="F45" s="17">
        <v>490000</v>
      </c>
      <c r="G45" s="44">
        <v>2401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6" spans="1:27" s="39" customFormat="1" ht="12.75">
      <c r="A46" s="195"/>
      <c r="B46" s="195"/>
      <c r="C46" s="34" t="s">
        <v>26</v>
      </c>
      <c r="D46" s="17">
        <v>100000</v>
      </c>
      <c r="E46" s="17">
        <v>100000</v>
      </c>
      <c r="F46" s="17">
        <v>100000</v>
      </c>
      <c r="G46" s="44">
        <v>2401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 spans="1:27" s="6" customFormat="1" ht="12.75">
      <c r="A47" s="195"/>
      <c r="B47" s="195"/>
      <c r="C47" s="34" t="s">
        <v>27</v>
      </c>
      <c r="D47" s="17">
        <v>700000</v>
      </c>
      <c r="E47" s="17">
        <v>800000</v>
      </c>
      <c r="F47" s="17">
        <v>800000</v>
      </c>
      <c r="G47" s="44">
        <v>2401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s="39" customFormat="1" ht="25.5">
      <c r="A48" s="195"/>
      <c r="B48" s="195"/>
      <c r="C48" s="34" t="s">
        <v>28</v>
      </c>
      <c r="D48" s="17">
        <v>240000</v>
      </c>
      <c r="E48" s="17">
        <v>241000</v>
      </c>
      <c r="F48" s="17">
        <v>241000</v>
      </c>
      <c r="G48" s="44">
        <v>2401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 spans="1:27" s="39" customFormat="1" ht="12.75" hidden="1">
      <c r="A49" s="195"/>
      <c r="B49" s="195"/>
      <c r="C49" s="34" t="s">
        <v>29</v>
      </c>
      <c r="D49" s="17"/>
      <c r="E49" s="17"/>
      <c r="F49" s="17"/>
      <c r="G49" s="44">
        <v>2401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</row>
    <row r="50" spans="1:27" s="39" customFormat="1" ht="15.75" hidden="1" customHeight="1">
      <c r="A50" s="195"/>
      <c r="B50" s="195"/>
      <c r="C50" s="34" t="s">
        <v>30</v>
      </c>
      <c r="D50" s="17"/>
      <c r="E50" s="17"/>
      <c r="F50" s="17"/>
      <c r="G50" s="44">
        <v>2401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 spans="1:27" s="39" customFormat="1" ht="15.75" customHeight="1">
      <c r="A51" s="195"/>
      <c r="B51" s="195"/>
      <c r="C51" s="13" t="s">
        <v>98</v>
      </c>
      <c r="D51" s="17">
        <v>3882000</v>
      </c>
      <c r="E51" s="17"/>
      <c r="F51" s="17"/>
      <c r="G51" s="44">
        <v>2401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</row>
    <row r="52" spans="1:27" s="73" customFormat="1">
      <c r="A52" s="193"/>
      <c r="B52" s="206" t="s">
        <v>115</v>
      </c>
      <c r="C52" s="207"/>
      <c r="D52" s="207"/>
      <c r="E52" s="207"/>
      <c r="F52" s="207"/>
      <c r="G52" s="207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</row>
    <row r="53" spans="1:27" s="33" customFormat="1">
      <c r="A53" s="194"/>
      <c r="B53" s="195"/>
      <c r="C53" s="29" t="s">
        <v>31</v>
      </c>
      <c r="D53" s="106"/>
      <c r="E53" s="106"/>
      <c r="F53" s="106"/>
      <c r="G53" s="32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</row>
    <row r="54" spans="1:27" s="26" customFormat="1" ht="12.75">
      <c r="A54" s="195"/>
      <c r="B54" s="195"/>
      <c r="C54" s="74" t="s">
        <v>32</v>
      </c>
      <c r="D54" s="36">
        <v>750000</v>
      </c>
      <c r="E54" s="36">
        <v>800000</v>
      </c>
      <c r="F54" s="36">
        <v>800000</v>
      </c>
      <c r="G54" s="77">
        <v>2401</v>
      </c>
    </row>
    <row r="55" spans="1:27" s="39" customFormat="1" ht="12.75">
      <c r="A55" s="195"/>
      <c r="B55" s="195"/>
      <c r="C55" s="34" t="s">
        <v>33</v>
      </c>
      <c r="D55" s="78">
        <v>620000</v>
      </c>
      <c r="E55" s="78">
        <v>320000</v>
      </c>
      <c r="F55" s="78">
        <v>320000</v>
      </c>
      <c r="G55" s="44">
        <v>2401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 spans="1:27" s="39" customFormat="1" ht="12.75">
      <c r="A56" s="195"/>
      <c r="B56" s="195"/>
      <c r="C56" s="34" t="s">
        <v>34</v>
      </c>
      <c r="D56" s="36">
        <v>200000</v>
      </c>
      <c r="E56" s="36">
        <v>200000</v>
      </c>
      <c r="F56" s="36">
        <v>205000</v>
      </c>
      <c r="G56" s="44">
        <v>2401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 spans="1:27" s="39" customFormat="1" ht="12.75" hidden="1">
      <c r="A57" s="208"/>
      <c r="B57" s="208"/>
      <c r="C57" s="34" t="s">
        <v>35</v>
      </c>
      <c r="D57" s="43"/>
      <c r="E57" s="43"/>
      <c r="F57" s="43"/>
      <c r="G57" s="44" t="s">
        <v>5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 spans="1:27" s="39" customFormat="1" ht="3" customHeight="1">
      <c r="A58" s="191"/>
      <c r="B58" s="192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 spans="1:27" s="39" customFormat="1" ht="15" hidden="1">
      <c r="A59" s="191"/>
      <c r="B59" s="192"/>
      <c r="C59" s="34" t="s">
        <v>126</v>
      </c>
      <c r="D59" s="47"/>
      <c r="E59" s="47"/>
      <c r="F59" s="47"/>
      <c r="G59" s="48" t="s">
        <v>5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 spans="1:27" s="39" customFormat="1" ht="15" hidden="1">
      <c r="A60" s="79"/>
      <c r="B60" s="80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 spans="1:27">
      <c r="A61" s="81"/>
      <c r="B61" s="209" t="s">
        <v>115</v>
      </c>
      <c r="C61" s="210"/>
      <c r="D61" s="210"/>
      <c r="E61" s="210"/>
      <c r="F61" s="210"/>
      <c r="G61" s="210"/>
    </row>
    <row r="62" spans="1:27" s="33" customFormat="1" ht="12" customHeight="1">
      <c r="A62" s="211"/>
      <c r="B62" s="212"/>
      <c r="C62" s="29" t="s">
        <v>36</v>
      </c>
      <c r="D62" s="30"/>
      <c r="E62" s="30"/>
      <c r="F62" s="30"/>
      <c r="G62" s="32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 spans="1:27" s="39" customFormat="1" ht="12.75" customHeight="1">
      <c r="A63" s="213"/>
      <c r="B63" s="214"/>
      <c r="C63" s="34" t="s">
        <v>127</v>
      </c>
      <c r="D63" s="17">
        <v>750000</v>
      </c>
      <c r="E63" s="17">
        <v>750000</v>
      </c>
      <c r="F63" s="17">
        <v>750000</v>
      </c>
      <c r="G63" s="44">
        <v>2401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 spans="1:27" s="39" customFormat="1" ht="12.75">
      <c r="A64" s="189"/>
      <c r="B64" s="190"/>
      <c r="C64" s="13" t="s">
        <v>128</v>
      </c>
      <c r="D64" s="17">
        <v>50000</v>
      </c>
      <c r="E64" s="17">
        <v>50000</v>
      </c>
      <c r="F64" s="17">
        <v>50000</v>
      </c>
      <c r="G64" s="44">
        <v>2401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 spans="1:27" s="39" customFormat="1" ht="12.75" hidden="1">
      <c r="A65" s="83"/>
      <c r="B65" s="63"/>
      <c r="C65" s="13" t="s">
        <v>145</v>
      </c>
      <c r="D65" s="17"/>
      <c r="E65" s="17"/>
      <c r="F65" s="17"/>
      <c r="G65" s="44">
        <v>2401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 spans="1:27">
      <c r="A66" s="81"/>
      <c r="B66" s="206" t="s">
        <v>116</v>
      </c>
      <c r="C66" s="207"/>
      <c r="D66" s="207"/>
      <c r="E66" s="207"/>
      <c r="F66" s="207"/>
      <c r="G66" s="207"/>
    </row>
    <row r="67" spans="1:27" s="33" customFormat="1">
      <c r="A67" s="211"/>
      <c r="B67" s="222"/>
      <c r="C67" s="29" t="s">
        <v>37</v>
      </c>
      <c r="D67" s="30"/>
      <c r="E67" s="30"/>
      <c r="F67" s="30"/>
      <c r="G67" s="32">
        <v>2401</v>
      </c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  <row r="68" spans="1:27" s="39" customFormat="1" ht="12.75">
      <c r="A68" s="217"/>
      <c r="B68" s="216"/>
      <c r="C68" s="84" t="s">
        <v>38</v>
      </c>
      <c r="D68" s="17">
        <v>5642000</v>
      </c>
      <c r="E68" s="17">
        <v>1642000</v>
      </c>
      <c r="F68" s="17">
        <v>1642000</v>
      </c>
      <c r="G68" s="44">
        <v>2401</v>
      </c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</row>
    <row r="69" spans="1:27" s="39" customFormat="1" ht="15" hidden="1">
      <c r="A69" s="191"/>
      <c r="B69" s="192"/>
      <c r="C69" s="13" t="s">
        <v>129</v>
      </c>
      <c r="D69" s="17"/>
      <c r="E69" s="17"/>
      <c r="F69" s="17"/>
      <c r="G69" s="44">
        <v>2401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 spans="1:27" s="39" customFormat="1" ht="15" hidden="1">
      <c r="A70" s="191"/>
      <c r="B70" s="192"/>
      <c r="C70" s="13" t="s">
        <v>130</v>
      </c>
      <c r="D70" s="17"/>
      <c r="E70" s="17"/>
      <c r="F70" s="17"/>
      <c r="G70" s="44" t="s">
        <v>135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</row>
    <row r="71" spans="1:27" s="26" customFormat="1" ht="15" hidden="1">
      <c r="A71" s="85"/>
      <c r="B71" s="86"/>
      <c r="C71" s="87" t="s">
        <v>153</v>
      </c>
      <c r="D71" s="89"/>
      <c r="E71" s="89"/>
      <c r="F71" s="89"/>
      <c r="G71" s="90">
        <v>2501</v>
      </c>
    </row>
    <row r="72" spans="1:27" s="39" customFormat="1" ht="15" hidden="1">
      <c r="A72" s="191"/>
      <c r="B72" s="192"/>
      <c r="C72" s="13" t="s">
        <v>152</v>
      </c>
      <c r="D72" s="47"/>
      <c r="E72" s="47"/>
      <c r="F72" s="47"/>
      <c r="G72" s="48" t="s">
        <v>135</v>
      </c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 spans="1:27" s="39" customFormat="1" ht="15">
      <c r="A73" s="191"/>
      <c r="B73" s="192"/>
      <c r="C73" s="13" t="s">
        <v>154</v>
      </c>
      <c r="D73" s="36">
        <v>265000</v>
      </c>
      <c r="E73" s="36">
        <v>265000</v>
      </c>
      <c r="F73" s="36">
        <v>265000</v>
      </c>
      <c r="G73" s="51">
        <v>2401</v>
      </c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</row>
    <row r="74" spans="1:27" s="39" customFormat="1" ht="15">
      <c r="A74" s="79"/>
      <c r="B74" s="80"/>
      <c r="C74" s="13" t="s">
        <v>204</v>
      </c>
      <c r="D74" s="36">
        <v>30000</v>
      </c>
      <c r="E74" s="36">
        <v>30000</v>
      </c>
      <c r="F74" s="36">
        <v>30000</v>
      </c>
      <c r="G74" s="51">
        <v>2401</v>
      </c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 spans="1:27">
      <c r="A75" s="81"/>
      <c r="B75" s="209" t="s">
        <v>117</v>
      </c>
      <c r="C75" s="210"/>
      <c r="D75" s="210"/>
      <c r="E75" s="210"/>
      <c r="F75" s="210"/>
      <c r="G75" s="210"/>
    </row>
    <row r="76" spans="1:27" s="33" customFormat="1" ht="12" customHeight="1">
      <c r="A76" s="211"/>
      <c r="B76" s="212"/>
      <c r="C76" s="29" t="s">
        <v>39</v>
      </c>
      <c r="D76" s="30"/>
      <c r="E76" s="30"/>
      <c r="F76" s="30"/>
      <c r="G76" s="32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</row>
    <row r="77" spans="1:27" s="6" customFormat="1" ht="12.75">
      <c r="A77" s="213"/>
      <c r="B77" s="214"/>
      <c r="C77" s="15" t="s">
        <v>99</v>
      </c>
      <c r="D77" s="17">
        <v>3200000</v>
      </c>
      <c r="E77" s="17">
        <v>3200000</v>
      </c>
      <c r="F77" s="17">
        <v>3200000</v>
      </c>
      <c r="G77" s="44">
        <v>2701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s="39" customFormat="1" ht="12.75" customHeight="1">
      <c r="A78" s="64" t="s">
        <v>118</v>
      </c>
      <c r="B78" s="64"/>
      <c r="C78" s="92"/>
      <c r="D78" s="93"/>
      <c r="E78" s="93"/>
      <c r="F78" s="93"/>
      <c r="G78" s="94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 spans="1:27">
      <c r="A79" s="81"/>
      <c r="B79" s="209" t="s">
        <v>108</v>
      </c>
      <c r="C79" s="210"/>
      <c r="D79" s="210"/>
      <c r="E79" s="210"/>
      <c r="F79" s="210"/>
      <c r="G79" s="210"/>
    </row>
    <row r="80" spans="1:27" s="33" customFormat="1">
      <c r="A80" s="194"/>
      <c r="B80" s="194"/>
      <c r="C80" s="29" t="s">
        <v>41</v>
      </c>
      <c r="D80" s="30"/>
      <c r="E80" s="30"/>
      <c r="F80" s="30"/>
      <c r="G80" s="32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</row>
    <row r="81" spans="1:27" s="39" customFormat="1" ht="12.75">
      <c r="A81" s="194"/>
      <c r="B81" s="194"/>
      <c r="C81" s="34" t="s">
        <v>42</v>
      </c>
      <c r="D81" s="17">
        <v>25000</v>
      </c>
      <c r="E81" s="17">
        <v>25000</v>
      </c>
      <c r="F81" s="17">
        <v>25000</v>
      </c>
      <c r="G81" s="44">
        <v>2701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 spans="1:27" s="39" customFormat="1" ht="12.75">
      <c r="A82" s="194"/>
      <c r="B82" s="194"/>
      <c r="C82" s="34" t="s">
        <v>43</v>
      </c>
      <c r="D82" s="17">
        <v>580000</v>
      </c>
      <c r="E82" s="17">
        <v>580000</v>
      </c>
      <c r="F82" s="17">
        <v>580000</v>
      </c>
      <c r="G82" s="44">
        <v>2701</v>
      </c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 spans="1:27" s="39" customFormat="1" ht="12.75">
      <c r="A83" s="194"/>
      <c r="B83" s="194"/>
      <c r="C83" s="34" t="s">
        <v>44</v>
      </c>
      <c r="D83" s="17">
        <v>2260000</v>
      </c>
      <c r="E83" s="17">
        <v>2260000</v>
      </c>
      <c r="F83" s="17">
        <v>2260000</v>
      </c>
      <c r="G83" s="44">
        <v>2701</v>
      </c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</row>
    <row r="84" spans="1:27" s="6" customFormat="1" ht="12.75" hidden="1">
      <c r="A84" s="194"/>
      <c r="B84" s="194"/>
      <c r="C84" s="1" t="s">
        <v>100</v>
      </c>
      <c r="D84" s="3"/>
      <c r="E84" s="3"/>
      <c r="F84" s="3"/>
      <c r="G84" s="4">
        <v>2701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s="6" customFormat="1" ht="12.75">
      <c r="A85" s="194"/>
      <c r="B85" s="194"/>
      <c r="C85" s="15" t="s">
        <v>217</v>
      </c>
      <c r="D85" s="17">
        <v>1000000</v>
      </c>
      <c r="E85" s="17">
        <v>1000000</v>
      </c>
      <c r="F85" s="17">
        <v>1000000</v>
      </c>
      <c r="G85" s="44">
        <v>2701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s="33" customFormat="1">
      <c r="A86" s="194"/>
      <c r="B86" s="194"/>
      <c r="C86" s="95" t="s">
        <v>45</v>
      </c>
      <c r="D86" s="30"/>
      <c r="E86" s="30"/>
      <c r="F86" s="30"/>
      <c r="G86" s="32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 spans="1:27" s="39" customFormat="1" ht="12.75">
      <c r="A87" s="194"/>
      <c r="B87" s="194"/>
      <c r="C87" s="34" t="s">
        <v>46</v>
      </c>
      <c r="D87" s="17">
        <v>320000</v>
      </c>
      <c r="E87" s="17">
        <v>320000</v>
      </c>
      <c r="F87" s="17">
        <v>320000</v>
      </c>
      <c r="G87" s="44">
        <v>2701</v>
      </c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 spans="1:27" s="39" customFormat="1" ht="12.75">
      <c r="A88" s="64" t="s">
        <v>119</v>
      </c>
      <c r="B88" s="65"/>
      <c r="C88" s="66"/>
      <c r="D88" s="96"/>
      <c r="E88" s="96"/>
      <c r="F88" s="96"/>
      <c r="G88" s="97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 spans="1:27">
      <c r="A89" s="81"/>
      <c r="B89" s="209" t="s">
        <v>120</v>
      </c>
      <c r="C89" s="210"/>
      <c r="D89" s="210"/>
      <c r="E89" s="210"/>
      <c r="F89" s="210"/>
      <c r="G89" s="210"/>
    </row>
    <row r="90" spans="1:27" s="33" customFormat="1">
      <c r="A90" s="194"/>
      <c r="B90" s="194"/>
      <c r="C90" s="29" t="s">
        <v>47</v>
      </c>
      <c r="D90" s="30"/>
      <c r="E90" s="30"/>
      <c r="F90" s="30"/>
      <c r="G90" s="32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</row>
    <row r="91" spans="1:27" s="39" customFormat="1" ht="12.75">
      <c r="A91" s="194"/>
      <c r="B91" s="194"/>
      <c r="C91" s="34" t="s">
        <v>48</v>
      </c>
      <c r="D91" s="17">
        <v>475000</v>
      </c>
      <c r="E91" s="17">
        <v>475000</v>
      </c>
      <c r="F91" s="17">
        <v>475000</v>
      </c>
      <c r="G91" s="44">
        <v>2701</v>
      </c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</row>
    <row r="92" spans="1:27" s="39" customFormat="1" ht="12.75">
      <c r="A92" s="194"/>
      <c r="B92" s="194"/>
      <c r="C92" s="34" t="s">
        <v>49</v>
      </c>
      <c r="D92" s="17">
        <v>30000</v>
      </c>
      <c r="E92" s="17">
        <v>30000</v>
      </c>
      <c r="F92" s="17">
        <v>30000</v>
      </c>
      <c r="G92" s="44">
        <v>2701</v>
      </c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</row>
    <row r="93" spans="1:27" s="39" customFormat="1" ht="12.75">
      <c r="A93" s="194"/>
      <c r="B93" s="194"/>
      <c r="C93" s="34" t="s">
        <v>50</v>
      </c>
      <c r="D93" s="17">
        <v>200000</v>
      </c>
      <c r="E93" s="17">
        <v>200000</v>
      </c>
      <c r="F93" s="17">
        <v>200000</v>
      </c>
      <c r="G93" s="44">
        <v>2701</v>
      </c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</row>
    <row r="94" spans="1:27" s="39" customFormat="1" ht="12.75">
      <c r="A94" s="194"/>
      <c r="B94" s="194"/>
      <c r="C94" s="34" t="s">
        <v>51</v>
      </c>
      <c r="D94" s="17">
        <v>775000</v>
      </c>
      <c r="E94" s="17">
        <v>775000</v>
      </c>
      <c r="F94" s="17">
        <v>775000</v>
      </c>
      <c r="G94" s="44">
        <v>2701</v>
      </c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</row>
    <row r="95" spans="1:27" s="39" customFormat="1" ht="12.75">
      <c r="A95" s="202"/>
      <c r="B95" s="202"/>
      <c r="C95" s="34" t="s">
        <v>52</v>
      </c>
      <c r="D95" s="17">
        <v>90000</v>
      </c>
      <c r="E95" s="17">
        <v>90000</v>
      </c>
      <c r="F95" s="17">
        <v>90000</v>
      </c>
      <c r="G95" s="44">
        <v>2701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</row>
    <row r="96" spans="1:27" s="39" customFormat="1" ht="12.75">
      <c r="A96" s="83"/>
      <c r="B96" s="63"/>
      <c r="C96" s="13" t="s">
        <v>101</v>
      </c>
      <c r="D96" s="17">
        <v>150000</v>
      </c>
      <c r="E96" s="17">
        <v>150000</v>
      </c>
      <c r="F96" s="17">
        <v>150000</v>
      </c>
      <c r="G96" s="44">
        <v>2701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</row>
    <row r="97" spans="1:27" s="39" customFormat="1" ht="12.75">
      <c r="A97" s="64" t="s">
        <v>118</v>
      </c>
      <c r="B97" s="65"/>
      <c r="C97" s="66"/>
      <c r="D97" s="67"/>
      <c r="E97" s="67"/>
      <c r="F97" s="67"/>
      <c r="G97" s="68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</row>
    <row r="98" spans="1:27">
      <c r="A98" s="81"/>
      <c r="B98" s="209" t="s">
        <v>121</v>
      </c>
      <c r="C98" s="210"/>
      <c r="D98" s="210"/>
      <c r="E98" s="210"/>
      <c r="F98" s="210"/>
      <c r="G98" s="210"/>
    </row>
    <row r="99" spans="1:27" s="33" customFormat="1">
      <c r="A99" s="194"/>
      <c r="B99" s="194"/>
      <c r="C99" s="29" t="s">
        <v>53</v>
      </c>
      <c r="D99" s="30"/>
      <c r="E99" s="30"/>
      <c r="F99" s="30"/>
      <c r="G99" s="32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</row>
    <row r="100" spans="1:27" s="39" customFormat="1" ht="25.5">
      <c r="A100" s="194"/>
      <c r="B100" s="194"/>
      <c r="C100" s="15" t="s">
        <v>102</v>
      </c>
      <c r="D100" s="17">
        <v>100000</v>
      </c>
      <c r="E100" s="17">
        <v>100000</v>
      </c>
      <c r="F100" s="17">
        <v>100000</v>
      </c>
      <c r="G100" s="44">
        <v>2701</v>
      </c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</row>
    <row r="101" spans="1:27" s="33" customFormat="1">
      <c r="A101" s="194"/>
      <c r="B101" s="194"/>
      <c r="C101" s="95" t="s">
        <v>40</v>
      </c>
      <c r="D101" s="30"/>
      <c r="E101" s="30"/>
      <c r="F101" s="30"/>
      <c r="G101" s="32">
        <v>2701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</row>
    <row r="102" spans="1:27" s="39" customFormat="1" ht="12.75">
      <c r="A102" s="194"/>
      <c r="B102" s="194"/>
      <c r="C102" s="34" t="s">
        <v>54</v>
      </c>
      <c r="D102" s="17">
        <v>115000</v>
      </c>
      <c r="E102" s="17">
        <v>115000</v>
      </c>
      <c r="F102" s="17">
        <v>115000</v>
      </c>
      <c r="G102" s="44">
        <v>2701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</row>
    <row r="103" spans="1:27" s="39" customFormat="1" ht="12.75">
      <c r="A103" s="194"/>
      <c r="B103" s="194"/>
      <c r="C103" s="13" t="s">
        <v>124</v>
      </c>
      <c r="D103" s="17">
        <v>334500</v>
      </c>
      <c r="E103" s="17"/>
      <c r="F103" s="17"/>
      <c r="G103" s="44">
        <v>2701</v>
      </c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</row>
    <row r="104" spans="1:27" s="33" customFormat="1" hidden="1">
      <c r="A104" s="194"/>
      <c r="B104" s="194"/>
      <c r="C104" s="95" t="s">
        <v>55</v>
      </c>
      <c r="D104" s="30"/>
      <c r="E104" s="30"/>
      <c r="F104" s="30"/>
      <c r="G104" s="32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</row>
    <row r="105" spans="1:27" s="39" customFormat="1" ht="12.75" hidden="1">
      <c r="A105" s="194"/>
      <c r="B105" s="194"/>
      <c r="C105" s="34" t="s">
        <v>57</v>
      </c>
      <c r="D105" s="17"/>
      <c r="E105" s="17"/>
      <c r="F105" s="17"/>
      <c r="G105" s="44" t="s">
        <v>56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</row>
    <row r="106" spans="1:27" s="39" customFormat="1" ht="12.75" hidden="1">
      <c r="A106" s="194"/>
      <c r="B106" s="194"/>
      <c r="C106" s="34" t="s">
        <v>58</v>
      </c>
      <c r="D106" s="17"/>
      <c r="E106" s="17"/>
      <c r="F106" s="17"/>
      <c r="G106" s="44" t="s">
        <v>56</v>
      </c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</row>
    <row r="107" spans="1:27" s="39" customFormat="1" ht="12.75" hidden="1">
      <c r="A107" s="194"/>
      <c r="B107" s="194"/>
      <c r="C107" s="95" t="s">
        <v>157</v>
      </c>
      <c r="D107" s="47"/>
      <c r="E107" s="47"/>
      <c r="F107" s="47"/>
      <c r="G107" s="48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</row>
    <row r="108" spans="1:27" s="39" customFormat="1" ht="12.75" hidden="1">
      <c r="A108" s="194"/>
      <c r="B108" s="194"/>
      <c r="C108" s="34" t="s">
        <v>155</v>
      </c>
      <c r="D108" s="36"/>
      <c r="E108" s="36"/>
      <c r="F108" s="36"/>
      <c r="G108" s="51">
        <v>2701</v>
      </c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</row>
    <row r="109" spans="1:27" s="39" customFormat="1" ht="12.75">
      <c r="A109" s="194"/>
      <c r="B109" s="194"/>
      <c r="C109" s="34" t="s">
        <v>205</v>
      </c>
      <c r="D109" s="36">
        <v>225500</v>
      </c>
      <c r="E109" s="36">
        <v>60900</v>
      </c>
      <c r="F109" s="36">
        <v>17000</v>
      </c>
      <c r="G109" s="51">
        <v>2701</v>
      </c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</row>
    <row r="110" spans="1:27" s="39" customFormat="1" ht="12.75">
      <c r="A110" s="194"/>
      <c r="B110" s="194"/>
      <c r="C110" s="84" t="s">
        <v>180</v>
      </c>
      <c r="D110" s="98">
        <v>1085430</v>
      </c>
      <c r="E110" s="98"/>
      <c r="F110" s="98"/>
      <c r="G110" s="99">
        <v>2701</v>
      </c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</row>
    <row r="111" spans="1:27" s="39" customFormat="1" ht="12.75">
      <c r="A111" s="194"/>
      <c r="B111" s="194"/>
      <c r="C111" s="13" t="s">
        <v>188</v>
      </c>
      <c r="D111" s="36">
        <v>259900</v>
      </c>
      <c r="E111" s="36"/>
      <c r="F111" s="36"/>
      <c r="G111" s="51">
        <v>2701</v>
      </c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</row>
    <row r="112" spans="1:27" s="39" customFormat="1" ht="12.75">
      <c r="A112" s="194"/>
      <c r="B112" s="194"/>
      <c r="C112" s="13" t="s">
        <v>206</v>
      </c>
      <c r="D112" s="36">
        <v>634600</v>
      </c>
      <c r="E112" s="36"/>
      <c r="F112" s="36"/>
      <c r="G112" s="51">
        <v>2701</v>
      </c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</row>
    <row r="113" spans="1:27" s="26" customFormat="1" ht="12.75">
      <c r="A113" s="194"/>
      <c r="B113" s="194"/>
      <c r="C113" s="100" t="s">
        <v>166</v>
      </c>
      <c r="D113" s="102"/>
      <c r="E113" s="102"/>
      <c r="F113" s="102"/>
      <c r="G113" s="104"/>
    </row>
    <row r="114" spans="1:27" s="26" customFormat="1" ht="12.75">
      <c r="A114" s="194"/>
      <c r="B114" s="194"/>
      <c r="C114" s="74" t="s">
        <v>164</v>
      </c>
      <c r="D114" s="89">
        <v>565000</v>
      </c>
      <c r="E114" s="89">
        <v>350000</v>
      </c>
      <c r="F114" s="89">
        <v>350000</v>
      </c>
      <c r="G114" s="90">
        <v>2801</v>
      </c>
    </row>
    <row r="115" spans="1:27" s="26" customFormat="1" ht="12.75">
      <c r="A115" s="194"/>
      <c r="B115" s="194"/>
      <c r="C115" s="74" t="s">
        <v>165</v>
      </c>
      <c r="D115" s="89">
        <v>635000</v>
      </c>
      <c r="E115" s="89">
        <v>330000</v>
      </c>
      <c r="F115" s="89">
        <v>160000</v>
      </c>
      <c r="G115" s="90">
        <v>2801</v>
      </c>
    </row>
    <row r="116" spans="1:27" s="33" customFormat="1" hidden="1">
      <c r="A116" s="194"/>
      <c r="B116" s="194"/>
      <c r="C116" s="95" t="s">
        <v>31</v>
      </c>
      <c r="D116" s="106"/>
      <c r="E116" s="106"/>
      <c r="F116" s="106"/>
      <c r="G116" s="107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</row>
    <row r="117" spans="1:27" s="112" customFormat="1" ht="12.75" hidden="1">
      <c r="A117" s="194"/>
      <c r="B117" s="218"/>
      <c r="C117" s="108" t="s">
        <v>131</v>
      </c>
      <c r="D117" s="110"/>
      <c r="E117" s="110"/>
      <c r="F117" s="110"/>
      <c r="G117" s="111">
        <v>2401</v>
      </c>
    </row>
    <row r="118" spans="1:27" s="39" customFormat="1" ht="12.75" hidden="1">
      <c r="A118" s="62"/>
      <c r="B118" s="62"/>
      <c r="C118" s="13" t="s">
        <v>33</v>
      </c>
      <c r="D118" s="17"/>
      <c r="E118" s="17"/>
      <c r="F118" s="17"/>
      <c r="G118" s="44">
        <v>2401</v>
      </c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</row>
    <row r="119" spans="1:27" s="39" customFormat="1" ht="12.75" hidden="1">
      <c r="A119" s="62"/>
      <c r="B119" s="62"/>
      <c r="C119" s="13" t="s">
        <v>34</v>
      </c>
      <c r="D119" s="17"/>
      <c r="E119" s="17"/>
      <c r="F119" s="17"/>
      <c r="G119" s="44">
        <v>2401</v>
      </c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</row>
    <row r="120" spans="1:27" s="39" customFormat="1" ht="12.75" hidden="1">
      <c r="A120" s="62"/>
      <c r="B120" s="62"/>
      <c r="C120" s="13" t="s">
        <v>151</v>
      </c>
      <c r="D120" s="16"/>
      <c r="E120" s="16"/>
      <c r="F120" s="16"/>
      <c r="G120" s="114">
        <v>2701</v>
      </c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</row>
    <row r="121" spans="1:27" s="39" customFormat="1" ht="12.75" hidden="1">
      <c r="A121" s="62"/>
      <c r="B121" s="62"/>
      <c r="C121" s="13"/>
      <c r="D121" s="17"/>
      <c r="E121" s="17"/>
      <c r="F121" s="17"/>
      <c r="G121" s="44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</row>
    <row r="122" spans="1:27" s="116" customFormat="1">
      <c r="A122" s="223" t="s">
        <v>109</v>
      </c>
      <c r="B122" s="223"/>
      <c r="C122" s="223"/>
      <c r="D122" s="223"/>
      <c r="E122" s="223"/>
      <c r="F122" s="223"/>
      <c r="G122" s="223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</row>
    <row r="123" spans="1:27">
      <c r="A123" s="81"/>
      <c r="B123" s="209" t="s">
        <v>110</v>
      </c>
      <c r="C123" s="210"/>
      <c r="D123" s="210"/>
      <c r="E123" s="210"/>
      <c r="F123" s="210"/>
      <c r="G123" s="210"/>
    </row>
    <row r="124" spans="1:27" s="33" customFormat="1">
      <c r="A124" s="211"/>
      <c r="B124" s="212"/>
      <c r="C124" s="117" t="s">
        <v>59</v>
      </c>
      <c r="D124" s="30"/>
      <c r="E124" s="30"/>
      <c r="F124" s="30"/>
      <c r="G124" s="32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</row>
    <row r="125" spans="1:27" s="39" customFormat="1" ht="12.75">
      <c r="A125" s="213"/>
      <c r="B125" s="214"/>
      <c r="C125" s="118" t="s">
        <v>140</v>
      </c>
      <c r="D125" s="17">
        <v>50000</v>
      </c>
      <c r="E125" s="17">
        <v>50000</v>
      </c>
      <c r="F125" s="17">
        <v>50000</v>
      </c>
      <c r="G125" s="44">
        <v>2201</v>
      </c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</row>
    <row r="126" spans="1:27" s="39" customFormat="1" ht="25.5">
      <c r="A126" s="213"/>
      <c r="B126" s="214"/>
      <c r="C126" s="118" t="s">
        <v>141</v>
      </c>
      <c r="D126" s="17">
        <v>2486250</v>
      </c>
      <c r="E126" s="17">
        <v>1431160</v>
      </c>
      <c r="F126" s="17"/>
      <c r="G126" s="44">
        <v>2208</v>
      </c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</row>
    <row r="127" spans="1:27" s="39" customFormat="1" ht="12.75" hidden="1" customHeight="1">
      <c r="A127" s="213"/>
      <c r="B127" s="214"/>
      <c r="C127" s="119" t="s">
        <v>142</v>
      </c>
      <c r="D127" s="17"/>
      <c r="E127" s="17"/>
      <c r="F127" s="17"/>
      <c r="G127" s="44">
        <v>2208</v>
      </c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</row>
    <row r="128" spans="1:27" s="39" customFormat="1" ht="12.75">
      <c r="A128" s="213"/>
      <c r="B128" s="214"/>
      <c r="C128" s="120" t="s">
        <v>207</v>
      </c>
      <c r="D128" s="17">
        <v>781400</v>
      </c>
      <c r="E128" s="17"/>
      <c r="F128" s="17"/>
      <c r="G128" s="44">
        <v>22</v>
      </c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</row>
    <row r="129" spans="1:27" s="33" customFormat="1">
      <c r="A129" s="213"/>
      <c r="B129" s="214"/>
      <c r="C129" s="95" t="s">
        <v>61</v>
      </c>
      <c r="D129" s="30"/>
      <c r="E129" s="30"/>
      <c r="F129" s="30"/>
      <c r="G129" s="32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</row>
    <row r="130" spans="1:27" s="39" customFormat="1" ht="12.75">
      <c r="A130" s="213"/>
      <c r="B130" s="214"/>
      <c r="C130" s="118" t="s">
        <v>62</v>
      </c>
      <c r="D130" s="17">
        <v>2005000</v>
      </c>
      <c r="E130" s="17">
        <v>2005000</v>
      </c>
      <c r="F130" s="17">
        <v>2005000</v>
      </c>
      <c r="G130" s="44">
        <v>2201</v>
      </c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</row>
    <row r="131" spans="1:27" s="39" customFormat="1" ht="12.75">
      <c r="A131" s="213"/>
      <c r="B131" s="214"/>
      <c r="C131" s="118" t="s">
        <v>63</v>
      </c>
      <c r="D131" s="17">
        <v>350000</v>
      </c>
      <c r="E131" s="17">
        <v>350000</v>
      </c>
      <c r="F131" s="17">
        <v>350000</v>
      </c>
      <c r="G131" s="44">
        <v>2201</v>
      </c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</row>
    <row r="132" spans="1:27" s="39" customFormat="1" ht="12.75">
      <c r="A132" s="213"/>
      <c r="B132" s="214"/>
      <c r="C132" s="118" t="s">
        <v>64</v>
      </c>
      <c r="D132" s="17">
        <v>700000</v>
      </c>
      <c r="E132" s="17">
        <v>700000</v>
      </c>
      <c r="F132" s="17">
        <v>700000</v>
      </c>
      <c r="G132" s="44">
        <v>2201</v>
      </c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</row>
    <row r="133" spans="1:27" s="39" customFormat="1" ht="12.75" hidden="1" customHeight="1">
      <c r="A133" s="213"/>
      <c r="B133" s="214"/>
      <c r="C133" s="118" t="s">
        <v>65</v>
      </c>
      <c r="D133" s="17"/>
      <c r="E133" s="17"/>
      <c r="F133" s="17"/>
      <c r="G133" s="44" t="s">
        <v>60</v>
      </c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</row>
    <row r="134" spans="1:27" s="39" customFormat="1" ht="12.75" hidden="1" customHeight="1">
      <c r="A134" s="213"/>
      <c r="B134" s="214"/>
      <c r="C134" s="118" t="s">
        <v>156</v>
      </c>
      <c r="D134" s="17"/>
      <c r="E134" s="17"/>
      <c r="F134" s="17"/>
      <c r="G134" s="44">
        <v>2201</v>
      </c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</row>
    <row r="135" spans="1:27" s="39" customFormat="1" ht="12.75">
      <c r="A135" s="213"/>
      <c r="B135" s="214"/>
      <c r="C135" s="118" t="s">
        <v>66</v>
      </c>
      <c r="D135" s="17">
        <v>20000</v>
      </c>
      <c r="E135" s="17">
        <v>20000</v>
      </c>
      <c r="F135" s="17">
        <v>20000</v>
      </c>
      <c r="G135" s="44">
        <v>2201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</row>
    <row r="136" spans="1:27" s="39" customFormat="1" ht="25.5" hidden="1" customHeight="1">
      <c r="A136" s="213"/>
      <c r="B136" s="214"/>
      <c r="C136" s="118" t="s">
        <v>103</v>
      </c>
      <c r="D136" s="17"/>
      <c r="E136" s="17"/>
      <c r="F136" s="17"/>
      <c r="G136" s="44" t="s">
        <v>60</v>
      </c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</row>
    <row r="137" spans="1:27" s="39" customFormat="1" ht="25.5" hidden="1" customHeight="1">
      <c r="A137" s="213"/>
      <c r="B137" s="214"/>
      <c r="C137" s="118" t="s">
        <v>158</v>
      </c>
      <c r="D137" s="17"/>
      <c r="E137" s="17"/>
      <c r="F137" s="17"/>
      <c r="G137" s="44">
        <v>2601</v>
      </c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</row>
    <row r="138" spans="1:27" s="39" customFormat="1" ht="12.75">
      <c r="A138" s="213"/>
      <c r="B138" s="214"/>
      <c r="C138" s="118" t="s">
        <v>104</v>
      </c>
      <c r="D138" s="17">
        <v>1190000</v>
      </c>
      <c r="E138" s="17">
        <v>940000</v>
      </c>
      <c r="F138" s="17">
        <v>940000</v>
      </c>
      <c r="G138" s="44">
        <v>2201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</row>
    <row r="139" spans="1:27" s="39" customFormat="1" ht="12.75" hidden="1" customHeight="1">
      <c r="A139" s="213"/>
      <c r="B139" s="214"/>
      <c r="C139" s="119" t="s">
        <v>143</v>
      </c>
      <c r="D139" s="17"/>
      <c r="E139" s="17"/>
      <c r="F139" s="17"/>
      <c r="G139" s="44">
        <v>2201</v>
      </c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</row>
    <row r="140" spans="1:27" s="33" customFormat="1">
      <c r="A140" s="213"/>
      <c r="B140" s="214"/>
      <c r="C140" s="147" t="s">
        <v>163</v>
      </c>
      <c r="D140" s="30"/>
      <c r="E140" s="30"/>
      <c r="F140" s="30"/>
      <c r="G140" s="32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</row>
    <row r="141" spans="1:27" s="39" customFormat="1" ht="25.5">
      <c r="A141" s="213"/>
      <c r="B141" s="214"/>
      <c r="C141" s="162" t="s">
        <v>158</v>
      </c>
      <c r="D141" s="17">
        <v>20000</v>
      </c>
      <c r="E141" s="17">
        <v>20000</v>
      </c>
      <c r="F141" s="17">
        <v>20000</v>
      </c>
      <c r="G141" s="44">
        <v>2601</v>
      </c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</row>
    <row r="142" spans="1:27" s="39" customFormat="1" ht="25.5">
      <c r="A142" s="213"/>
      <c r="B142" s="214"/>
      <c r="C142" s="34" t="s">
        <v>159</v>
      </c>
      <c r="D142" s="17">
        <v>660000</v>
      </c>
      <c r="E142" s="17">
        <v>660000</v>
      </c>
      <c r="F142" s="17">
        <v>660000</v>
      </c>
      <c r="G142" s="44">
        <v>2601</v>
      </c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</row>
    <row r="143" spans="1:27" s="39" customFormat="1" ht="12.75">
      <c r="A143" s="213"/>
      <c r="B143" s="214"/>
      <c r="C143" s="13" t="s">
        <v>226</v>
      </c>
      <c r="D143" s="17">
        <v>0</v>
      </c>
      <c r="E143" s="17">
        <v>700000</v>
      </c>
      <c r="F143" s="17">
        <v>700000</v>
      </c>
      <c r="G143" s="44">
        <v>2601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</row>
    <row r="144" spans="1:27" s="39" customFormat="1" ht="12.75">
      <c r="A144" s="213"/>
      <c r="B144" s="214"/>
      <c r="C144" s="13" t="s">
        <v>218</v>
      </c>
      <c r="D144" s="17">
        <v>100000</v>
      </c>
      <c r="E144" s="17"/>
      <c r="F144" s="17"/>
      <c r="G144" s="44">
        <v>2601</v>
      </c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</row>
    <row r="145" spans="1:27" s="33" customFormat="1">
      <c r="A145" s="213"/>
      <c r="B145" s="214"/>
      <c r="C145" s="147" t="s">
        <v>67</v>
      </c>
      <c r="D145" s="30"/>
      <c r="E145" s="30"/>
      <c r="F145" s="30"/>
      <c r="G145" s="32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</row>
    <row r="146" spans="1:27" s="39" customFormat="1" ht="12.75">
      <c r="A146" s="213"/>
      <c r="B146" s="214"/>
      <c r="C146" s="162" t="s">
        <v>68</v>
      </c>
      <c r="D146" s="123">
        <v>5984500</v>
      </c>
      <c r="E146" s="123">
        <v>5984500</v>
      </c>
      <c r="F146" s="123">
        <v>5984500</v>
      </c>
      <c r="G146" s="44">
        <v>2208</v>
      </c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</row>
    <row r="147" spans="1:27" s="39" customFormat="1" ht="12.75">
      <c r="A147" s="213"/>
      <c r="B147" s="214"/>
      <c r="C147" s="118" t="s">
        <v>69</v>
      </c>
      <c r="D147" s="123">
        <v>204500</v>
      </c>
      <c r="E147" s="123">
        <v>204500</v>
      </c>
      <c r="F147" s="123">
        <v>204500</v>
      </c>
      <c r="G147" s="44">
        <v>2208</v>
      </c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</row>
    <row r="148" spans="1:27" s="39" customFormat="1" ht="12.75">
      <c r="A148" s="213"/>
      <c r="B148" s="214"/>
      <c r="C148" s="118" t="s">
        <v>70</v>
      </c>
      <c r="D148" s="123">
        <v>102410</v>
      </c>
      <c r="E148" s="123">
        <v>101410</v>
      </c>
      <c r="F148" s="123">
        <v>101410</v>
      </c>
      <c r="G148" s="44">
        <v>2208</v>
      </c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</row>
    <row r="149" spans="1:27" s="39" customFormat="1" ht="12.75">
      <c r="A149" s="213"/>
      <c r="B149" s="214"/>
      <c r="C149" s="118" t="s">
        <v>71</v>
      </c>
      <c r="D149" s="123">
        <v>751920</v>
      </c>
      <c r="E149" s="123">
        <v>693800</v>
      </c>
      <c r="F149" s="123">
        <v>693800</v>
      </c>
      <c r="G149" s="44">
        <v>2208</v>
      </c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</row>
    <row r="150" spans="1:27" s="39" customFormat="1" ht="12.75">
      <c r="A150" s="213"/>
      <c r="B150" s="214"/>
      <c r="C150" s="118" t="s">
        <v>72</v>
      </c>
      <c r="D150" s="123">
        <v>1824160</v>
      </c>
      <c r="E150" s="123">
        <v>1825160</v>
      </c>
      <c r="F150" s="123">
        <v>1825760</v>
      </c>
      <c r="G150" s="44">
        <v>2208</v>
      </c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</row>
    <row r="151" spans="1:27" s="39" customFormat="1" ht="12.75">
      <c r="A151" s="213"/>
      <c r="B151" s="214"/>
      <c r="C151" s="118" t="s">
        <v>136</v>
      </c>
      <c r="D151" s="123">
        <v>20000</v>
      </c>
      <c r="E151" s="123">
        <v>20000</v>
      </c>
      <c r="F151" s="123">
        <v>20000</v>
      </c>
      <c r="G151" s="44">
        <v>2208</v>
      </c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</row>
    <row r="152" spans="1:27" s="39" customFormat="1" ht="12.75" hidden="1">
      <c r="A152" s="189"/>
      <c r="B152" s="190"/>
      <c r="C152" s="119" t="s">
        <v>178</v>
      </c>
      <c r="D152" s="125"/>
      <c r="E152" s="125"/>
      <c r="F152" s="125"/>
      <c r="G152" s="48">
        <v>2208</v>
      </c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</row>
    <row r="153" spans="1:27" s="39" customFormat="1" ht="12.75">
      <c r="A153" s="189"/>
      <c r="B153" s="190"/>
      <c r="C153" s="120" t="s">
        <v>178</v>
      </c>
      <c r="D153" s="165">
        <v>18000</v>
      </c>
      <c r="E153" s="165">
        <v>18000</v>
      </c>
      <c r="F153" s="165">
        <v>18000</v>
      </c>
      <c r="G153" s="51">
        <v>2208</v>
      </c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</row>
    <row r="154" spans="1:27" s="39" customFormat="1" ht="12.75">
      <c r="A154" s="189"/>
      <c r="B154" s="190"/>
      <c r="C154" s="162" t="s">
        <v>196</v>
      </c>
      <c r="D154" s="165">
        <v>261700</v>
      </c>
      <c r="E154" s="165">
        <v>261700</v>
      </c>
      <c r="F154" s="165">
        <v>261700</v>
      </c>
      <c r="G154" s="51">
        <v>2208</v>
      </c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</row>
    <row r="155" spans="1:27" s="39" customFormat="1" ht="12.75" hidden="1">
      <c r="A155" s="83"/>
      <c r="B155" s="63"/>
      <c r="C155" s="119" t="s">
        <v>132</v>
      </c>
      <c r="D155" s="127"/>
      <c r="E155" s="127"/>
      <c r="F155" s="127"/>
      <c r="G155" s="51">
        <v>2208</v>
      </c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</row>
    <row r="156" spans="1:27" s="39" customFormat="1" ht="12.75">
      <c r="A156" s="189"/>
      <c r="B156" s="49"/>
      <c r="C156" s="120" t="s">
        <v>197</v>
      </c>
      <c r="D156" s="127">
        <v>961000</v>
      </c>
      <c r="E156" s="127">
        <v>961000</v>
      </c>
      <c r="F156" s="127">
        <v>961000</v>
      </c>
      <c r="G156" s="51">
        <v>2208</v>
      </c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</row>
    <row r="157" spans="1:27" s="39" customFormat="1" ht="12.75">
      <c r="A157" s="49"/>
      <c r="B157" s="49"/>
      <c r="C157" s="120" t="s">
        <v>208</v>
      </c>
      <c r="D157" s="127">
        <v>1126700</v>
      </c>
      <c r="E157" s="127">
        <v>1126700</v>
      </c>
      <c r="F157" s="127">
        <v>1126700</v>
      </c>
      <c r="G157" s="51">
        <v>2208</v>
      </c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</row>
    <row r="158" spans="1:27">
      <c r="A158" s="169"/>
      <c r="B158" s="206" t="s">
        <v>111</v>
      </c>
      <c r="C158" s="207"/>
      <c r="D158" s="207"/>
      <c r="E158" s="207"/>
      <c r="F158" s="207"/>
      <c r="G158" s="207"/>
    </row>
    <row r="159" spans="1:27" s="33" customFormat="1">
      <c r="A159" s="211"/>
      <c r="B159" s="212"/>
      <c r="C159" s="29" t="s">
        <v>73</v>
      </c>
      <c r="D159" s="30"/>
      <c r="E159" s="30"/>
      <c r="F159" s="30"/>
      <c r="G159" s="32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</row>
    <row r="160" spans="1:27" s="39" customFormat="1" ht="12.75">
      <c r="A160" s="213"/>
      <c r="B160" s="214"/>
      <c r="C160" s="34" t="s">
        <v>74</v>
      </c>
      <c r="D160" s="17">
        <v>130000</v>
      </c>
      <c r="E160" s="17">
        <v>130000</v>
      </c>
      <c r="F160" s="17">
        <v>130000</v>
      </c>
      <c r="G160" s="44">
        <v>2601</v>
      </c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</row>
    <row r="161" spans="1:27" s="39" customFormat="1" ht="12.75">
      <c r="A161" s="213"/>
      <c r="B161" s="214"/>
      <c r="C161" s="34" t="s">
        <v>75</v>
      </c>
      <c r="D161" s="17">
        <v>960000</v>
      </c>
      <c r="E161" s="17">
        <v>960000</v>
      </c>
      <c r="F161" s="17">
        <v>960000</v>
      </c>
      <c r="G161" s="44">
        <v>2601</v>
      </c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</row>
    <row r="162" spans="1:27" s="39" customFormat="1" ht="12.75">
      <c r="A162" s="213"/>
      <c r="B162" s="214"/>
      <c r="C162" s="34" t="s">
        <v>76</v>
      </c>
      <c r="D162" s="17">
        <v>325000</v>
      </c>
      <c r="E162" s="17">
        <v>325000</v>
      </c>
      <c r="F162" s="17">
        <v>325000</v>
      </c>
      <c r="G162" s="44">
        <v>2601</v>
      </c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</row>
    <row r="163" spans="1:27" s="39" customFormat="1" ht="12.75">
      <c r="A163" s="213"/>
      <c r="B163" s="214"/>
      <c r="C163" s="34" t="s">
        <v>78</v>
      </c>
      <c r="D163" s="17">
        <v>438000</v>
      </c>
      <c r="E163" s="17">
        <v>438000</v>
      </c>
      <c r="F163" s="17">
        <v>438000</v>
      </c>
      <c r="G163" s="44">
        <v>2601</v>
      </c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</row>
    <row r="164" spans="1:27" s="39" customFormat="1" ht="12.75">
      <c r="A164" s="213"/>
      <c r="B164" s="214"/>
      <c r="C164" s="34" t="s">
        <v>79</v>
      </c>
      <c r="D164" s="17">
        <v>60300</v>
      </c>
      <c r="E164" s="17">
        <v>60300</v>
      </c>
      <c r="F164" s="17">
        <v>60300</v>
      </c>
      <c r="G164" s="44">
        <v>2601</v>
      </c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</row>
    <row r="165" spans="1:27" s="39" customFormat="1" ht="12.75">
      <c r="A165" s="213"/>
      <c r="B165" s="214"/>
      <c r="C165" s="34" t="s">
        <v>80</v>
      </c>
      <c r="D165" s="17">
        <v>750000</v>
      </c>
      <c r="E165" s="17">
        <v>750000</v>
      </c>
      <c r="F165" s="17">
        <v>750000</v>
      </c>
      <c r="G165" s="44">
        <v>2601</v>
      </c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</row>
    <row r="166" spans="1:27" s="39" customFormat="1" ht="12.75">
      <c r="A166" s="213"/>
      <c r="B166" s="214"/>
      <c r="C166" s="34" t="s">
        <v>81</v>
      </c>
      <c r="D166" s="17">
        <v>981908</v>
      </c>
      <c r="E166" s="17">
        <v>981908</v>
      </c>
      <c r="F166" s="17">
        <v>981908</v>
      </c>
      <c r="G166" s="44">
        <v>2601</v>
      </c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</row>
    <row r="167" spans="1:27" s="39" customFormat="1" ht="12.75">
      <c r="A167" s="213"/>
      <c r="B167" s="214"/>
      <c r="C167" s="34" t="s">
        <v>82</v>
      </c>
      <c r="D167" s="17">
        <v>255000</v>
      </c>
      <c r="E167" s="17">
        <v>255000</v>
      </c>
      <c r="F167" s="17">
        <v>255000</v>
      </c>
      <c r="G167" s="44">
        <v>2601</v>
      </c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</row>
    <row r="168" spans="1:27" s="39" customFormat="1" ht="12.75">
      <c r="A168" s="213"/>
      <c r="B168" s="214"/>
      <c r="C168" s="34" t="s">
        <v>83</v>
      </c>
      <c r="D168" s="17">
        <v>160000</v>
      </c>
      <c r="E168" s="17">
        <v>160000</v>
      </c>
      <c r="F168" s="17">
        <v>160000</v>
      </c>
      <c r="G168" s="44">
        <v>2601</v>
      </c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</row>
    <row r="169" spans="1:27" s="39" customFormat="1" ht="12.75">
      <c r="A169" s="213"/>
      <c r="B169" s="214"/>
      <c r="C169" s="34" t="s">
        <v>84</v>
      </c>
      <c r="D169" s="17">
        <v>300000</v>
      </c>
      <c r="E169" s="17">
        <v>300000</v>
      </c>
      <c r="F169" s="17">
        <v>300000</v>
      </c>
      <c r="G169" s="44">
        <v>2601</v>
      </c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</row>
    <row r="170" spans="1:27" s="39" customFormat="1" ht="12.75" hidden="1">
      <c r="A170" s="213"/>
      <c r="B170" s="214"/>
      <c r="C170" s="34" t="s">
        <v>85</v>
      </c>
      <c r="D170" s="17"/>
      <c r="E170" s="17"/>
      <c r="F170" s="17"/>
      <c r="G170" s="44" t="s">
        <v>60</v>
      </c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</row>
    <row r="171" spans="1:27" s="39" customFormat="1" hidden="1">
      <c r="A171" s="213"/>
      <c r="B171" s="214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</row>
    <row r="172" spans="1:27" s="39" customFormat="1" ht="12.75">
      <c r="A172" s="213"/>
      <c r="B172" s="214"/>
      <c r="C172" s="34" t="s">
        <v>86</v>
      </c>
      <c r="D172" s="17">
        <v>40000</v>
      </c>
      <c r="E172" s="17">
        <v>40000</v>
      </c>
      <c r="F172" s="17">
        <v>40000</v>
      </c>
      <c r="G172" s="44">
        <v>2601</v>
      </c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</row>
    <row r="173" spans="1:27" s="39" customFormat="1" ht="12.75">
      <c r="A173" s="189"/>
      <c r="B173" s="49"/>
      <c r="C173" s="129" t="s">
        <v>105</v>
      </c>
      <c r="D173" s="17">
        <v>60000</v>
      </c>
      <c r="E173" s="17">
        <v>60000</v>
      </c>
      <c r="F173" s="17">
        <v>60000</v>
      </c>
      <c r="G173" s="44">
        <v>2601</v>
      </c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</row>
    <row r="174" spans="1:27" s="39" customFormat="1" ht="12.75">
      <c r="A174" s="189"/>
      <c r="B174" s="49"/>
      <c r="C174" s="13" t="s">
        <v>193</v>
      </c>
      <c r="D174" s="36">
        <v>50000</v>
      </c>
      <c r="E174" s="36">
        <v>50000</v>
      </c>
      <c r="F174" s="36">
        <v>50000</v>
      </c>
      <c r="G174" s="51">
        <v>2601</v>
      </c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</row>
    <row r="175" spans="1:27" s="39" customFormat="1" ht="25.5" hidden="1">
      <c r="A175" s="189"/>
      <c r="B175" s="49"/>
      <c r="C175" s="166" t="s">
        <v>209</v>
      </c>
      <c r="D175" s="158"/>
      <c r="E175" s="158"/>
      <c r="F175" s="158"/>
      <c r="G175" s="51">
        <v>2601</v>
      </c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</row>
    <row r="176" spans="1:27" s="39" customFormat="1" ht="12.75" hidden="1">
      <c r="A176" s="189"/>
      <c r="B176" s="49"/>
      <c r="C176" s="166" t="s">
        <v>210</v>
      </c>
      <c r="D176" s="158"/>
      <c r="E176" s="158"/>
      <c r="F176" s="158"/>
      <c r="G176" s="51">
        <v>2601</v>
      </c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</row>
    <row r="177" spans="1:27" s="39" customFormat="1" ht="25.5" hidden="1">
      <c r="A177" s="189"/>
      <c r="B177" s="49"/>
      <c r="C177" s="166" t="s">
        <v>211</v>
      </c>
      <c r="D177" s="158"/>
      <c r="E177" s="158"/>
      <c r="F177" s="158"/>
      <c r="G177" s="51">
        <v>2601</v>
      </c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</row>
    <row r="178" spans="1:27">
      <c r="A178" s="81"/>
      <c r="B178" s="220" t="s">
        <v>112</v>
      </c>
      <c r="C178" s="221"/>
      <c r="D178" s="221"/>
      <c r="E178" s="221"/>
      <c r="F178" s="221"/>
      <c r="G178" s="221"/>
    </row>
    <row r="179" spans="1:27">
      <c r="A179" s="81"/>
      <c r="B179" s="209" t="s">
        <v>113</v>
      </c>
      <c r="C179" s="210"/>
      <c r="D179" s="210"/>
      <c r="E179" s="210"/>
      <c r="F179" s="210"/>
      <c r="G179" s="210"/>
    </row>
    <row r="180" spans="1:27" s="33" customFormat="1">
      <c r="A180" s="211"/>
      <c r="B180" s="212"/>
      <c r="C180" s="29" t="s">
        <v>88</v>
      </c>
      <c r="D180" s="106"/>
      <c r="E180" s="106"/>
      <c r="F180" s="106"/>
      <c r="G180" s="107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</row>
    <row r="181" spans="1:27" s="39" customFormat="1" ht="12.75">
      <c r="A181" s="213"/>
      <c r="B181" s="214"/>
      <c r="C181" s="34" t="s">
        <v>89</v>
      </c>
      <c r="D181" s="36">
        <v>9755000</v>
      </c>
      <c r="E181" s="36">
        <v>9755000</v>
      </c>
      <c r="F181" s="36">
        <v>9755000</v>
      </c>
      <c r="G181" s="51">
        <v>2201</v>
      </c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</row>
    <row r="182" spans="1:27" s="39" customFormat="1" ht="12.75" hidden="1" customHeight="1">
      <c r="A182" s="213"/>
      <c r="B182" s="214"/>
      <c r="C182" s="131" t="s">
        <v>90</v>
      </c>
      <c r="D182" s="13"/>
      <c r="E182" s="13"/>
      <c r="F182" s="13"/>
      <c r="G182" s="133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</row>
    <row r="183" spans="1:27" s="33" customFormat="1" ht="12.75">
      <c r="A183" s="213"/>
      <c r="B183" s="214"/>
      <c r="C183" s="117" t="s">
        <v>106</v>
      </c>
      <c r="D183" s="134"/>
      <c r="E183" s="134"/>
      <c r="F183" s="134"/>
      <c r="G183" s="135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</row>
    <row r="184" spans="1:27" s="26" customFormat="1" ht="12.75">
      <c r="A184" s="213"/>
      <c r="B184" s="214"/>
      <c r="C184" s="136" t="s">
        <v>189</v>
      </c>
      <c r="D184" s="88">
        <v>800000</v>
      </c>
      <c r="E184" s="88">
        <v>800000</v>
      </c>
      <c r="F184" s="88">
        <v>800000</v>
      </c>
      <c r="G184" s="141">
        <v>2201</v>
      </c>
    </row>
    <row r="185" spans="1:27" s="39" customFormat="1" ht="12.75" hidden="1">
      <c r="A185" s="213"/>
      <c r="B185" s="214"/>
      <c r="C185" s="136" t="s">
        <v>133</v>
      </c>
      <c r="D185" s="36"/>
      <c r="E185" s="36"/>
      <c r="F185" s="36"/>
      <c r="G185" s="51">
        <v>2201</v>
      </c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</row>
    <row r="186" spans="1:27" s="39" customFormat="1" ht="12.75" hidden="1">
      <c r="A186" s="189"/>
      <c r="B186" s="190"/>
      <c r="C186" s="143" t="s">
        <v>138</v>
      </c>
      <c r="D186" s="36"/>
      <c r="E186" s="36"/>
      <c r="F186" s="36"/>
      <c r="G186" s="51">
        <v>2201</v>
      </c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</row>
    <row r="187" spans="1:27" s="39" customFormat="1" ht="12.75" hidden="1">
      <c r="A187" s="189"/>
      <c r="B187" s="190"/>
      <c r="C187" s="143" t="s">
        <v>139</v>
      </c>
      <c r="D187" s="36"/>
      <c r="E187" s="36"/>
      <c r="F187" s="36"/>
      <c r="G187" s="51">
        <v>2201</v>
      </c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</row>
    <row r="188" spans="1:27" s="39" customFormat="1" ht="12.75" hidden="1">
      <c r="A188" s="189"/>
      <c r="B188" s="190"/>
      <c r="C188" s="143" t="s">
        <v>161</v>
      </c>
      <c r="D188" s="36"/>
      <c r="E188" s="36"/>
      <c r="F188" s="36"/>
      <c r="G188" s="51">
        <v>2201</v>
      </c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</row>
    <row r="189" spans="1:27" s="39" customFormat="1" ht="12.75" hidden="1">
      <c r="A189" s="83"/>
      <c r="B189" s="63"/>
      <c r="C189" s="145" t="s">
        <v>162</v>
      </c>
      <c r="D189" s="98"/>
      <c r="E189" s="98"/>
      <c r="F189" s="98"/>
      <c r="G189" s="99">
        <v>2201</v>
      </c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</row>
    <row r="190" spans="1:27" s="39" customFormat="1" ht="12.75">
      <c r="A190" s="83"/>
      <c r="B190" s="49"/>
      <c r="C190" s="145" t="s">
        <v>227</v>
      </c>
      <c r="D190" s="36">
        <v>100000</v>
      </c>
      <c r="E190" s="36"/>
      <c r="F190" s="36"/>
      <c r="G190" s="51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</row>
    <row r="191" spans="1:27">
      <c r="A191" s="81"/>
      <c r="B191" s="209" t="s">
        <v>114</v>
      </c>
      <c r="C191" s="210"/>
      <c r="D191" s="210"/>
      <c r="E191" s="210"/>
      <c r="F191" s="210"/>
      <c r="G191" s="210"/>
    </row>
    <row r="192" spans="1:27" s="33" customFormat="1">
      <c r="A192" s="211"/>
      <c r="B192" s="212"/>
      <c r="C192" s="29" t="s">
        <v>91</v>
      </c>
      <c r="D192" s="41"/>
      <c r="E192" s="41"/>
      <c r="F192" s="41"/>
      <c r="G192" s="32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</row>
    <row r="193" spans="1:27" s="39" customFormat="1" ht="12.75">
      <c r="A193" s="213"/>
      <c r="B193" s="214"/>
      <c r="C193" s="13" t="s">
        <v>92</v>
      </c>
      <c r="D193" s="36">
        <v>90000</v>
      </c>
      <c r="E193" s="36">
        <v>100000</v>
      </c>
      <c r="F193" s="36">
        <v>100000</v>
      </c>
      <c r="G193" s="44">
        <v>2801</v>
      </c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</row>
    <row r="194" spans="1:27" s="39" customFormat="1" ht="12.75">
      <c r="A194" s="213"/>
      <c r="B194" s="214"/>
      <c r="C194" s="13" t="s">
        <v>93</v>
      </c>
      <c r="D194" s="36">
        <v>1410000</v>
      </c>
      <c r="E194" s="36">
        <v>1265000</v>
      </c>
      <c r="F194" s="36">
        <v>1250000</v>
      </c>
      <c r="G194" s="44">
        <v>2801</v>
      </c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</row>
    <row r="195" spans="1:27" s="33" customFormat="1" hidden="1">
      <c r="A195" s="213"/>
      <c r="B195" s="214"/>
      <c r="C195" s="147" t="s">
        <v>94</v>
      </c>
      <c r="D195" s="41"/>
      <c r="E195" s="41"/>
      <c r="F195" s="41"/>
      <c r="G195" s="32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</row>
    <row r="196" spans="1:27" s="33" customFormat="1" ht="12.75" hidden="1">
      <c r="A196" s="213"/>
      <c r="B196" s="214"/>
      <c r="C196" s="87" t="s">
        <v>173</v>
      </c>
      <c r="D196" s="88"/>
      <c r="E196" s="88"/>
      <c r="F196" s="88"/>
      <c r="G196" s="148">
        <v>2004</v>
      </c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</row>
    <row r="197" spans="1:27" s="39" customFormat="1" ht="12.75" hidden="1">
      <c r="A197" s="213"/>
      <c r="B197" s="214"/>
      <c r="C197" s="13" t="s">
        <v>95</v>
      </c>
      <c r="D197" s="36"/>
      <c r="E197" s="36"/>
      <c r="F197" s="36"/>
      <c r="G197" s="44">
        <v>2004</v>
      </c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</row>
    <row r="198" spans="1:27" s="39" customFormat="1" ht="12.75" hidden="1">
      <c r="A198" s="213"/>
      <c r="B198" s="214"/>
      <c r="C198" s="13" t="s">
        <v>123</v>
      </c>
      <c r="D198" s="50"/>
      <c r="E198" s="50"/>
      <c r="F198" s="50"/>
      <c r="G198" s="114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</row>
    <row r="199" spans="1:27" s="33" customFormat="1">
      <c r="A199" s="213"/>
      <c r="B199" s="214"/>
      <c r="C199" s="147" t="s">
        <v>22</v>
      </c>
      <c r="D199" s="41"/>
      <c r="E199" s="41"/>
      <c r="F199" s="41"/>
      <c r="G199" s="32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</row>
    <row r="200" spans="1:27" s="19" customFormat="1" ht="18" customHeight="1">
      <c r="A200" s="149"/>
      <c r="B200" s="150"/>
      <c r="C200" s="151" t="s">
        <v>134</v>
      </c>
      <c r="D200" s="36">
        <v>260000</v>
      </c>
      <c r="E200" s="36">
        <v>260000</v>
      </c>
      <c r="F200" s="36">
        <v>260000</v>
      </c>
      <c r="G200" s="44">
        <v>2401</v>
      </c>
      <c r="H200" s="150"/>
      <c r="I200" s="150"/>
      <c r="J200" s="150"/>
    </row>
    <row r="201" spans="1:27" s="26" customFormat="1" ht="12.75">
      <c r="A201" s="27"/>
      <c r="B201" s="27"/>
      <c r="C201" s="152" t="s">
        <v>97</v>
      </c>
      <c r="D201" s="36">
        <v>628000</v>
      </c>
      <c r="E201" s="36">
        <v>628000</v>
      </c>
      <c r="F201" s="36">
        <v>628000</v>
      </c>
      <c r="G201" s="44">
        <v>2401</v>
      </c>
    </row>
    <row r="202" spans="1:27" s="26" customFormat="1" ht="12.75">
      <c r="A202" s="27"/>
      <c r="B202" s="27"/>
      <c r="C202" s="152" t="s">
        <v>125</v>
      </c>
      <c r="D202" s="36">
        <v>298000</v>
      </c>
      <c r="E202" s="36">
        <v>298000</v>
      </c>
      <c r="F202" s="36">
        <v>298000</v>
      </c>
      <c r="G202" s="44">
        <v>2401</v>
      </c>
    </row>
  </sheetData>
  <mergeCells count="30">
    <mergeCell ref="A192:B199"/>
    <mergeCell ref="B98:G98"/>
    <mergeCell ref="A99:B117"/>
    <mergeCell ref="A122:G122"/>
    <mergeCell ref="B123:G123"/>
    <mergeCell ref="A124:B151"/>
    <mergeCell ref="B158:G158"/>
    <mergeCell ref="A159:B172"/>
    <mergeCell ref="B178:G178"/>
    <mergeCell ref="B179:G179"/>
    <mergeCell ref="A180:B185"/>
    <mergeCell ref="B191:G191"/>
    <mergeCell ref="A90:B95"/>
    <mergeCell ref="B52:G52"/>
    <mergeCell ref="A53:B57"/>
    <mergeCell ref="B61:G61"/>
    <mergeCell ref="A62:B63"/>
    <mergeCell ref="B66:G66"/>
    <mergeCell ref="A67:B68"/>
    <mergeCell ref="B75:G75"/>
    <mergeCell ref="A76:B77"/>
    <mergeCell ref="B79:G79"/>
    <mergeCell ref="A80:B87"/>
    <mergeCell ref="B89:G89"/>
    <mergeCell ref="A43:B51"/>
    <mergeCell ref="A1:G1"/>
    <mergeCell ref="A3:G3"/>
    <mergeCell ref="B4:G4"/>
    <mergeCell ref="A5:B27"/>
    <mergeCell ref="B42:G42"/>
  </mergeCells>
  <pageMargins left="0.35433070866141736" right="0.35433070866141736" top="0.39370078740157483" bottom="0.39370078740157483" header="0.51181102362204722" footer="0.51181102362204722"/>
  <pageSetup paperSize="9" orientation="landscape" r:id="rId1"/>
  <rowBreaks count="1" manualBreakCount="1"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proračun 2020-2022</vt:lpstr>
      <vt:lpstr>plan 2020-2022</vt:lpstr>
      <vt:lpstr>'plan 2020-2022'!Print_Area</vt:lpstr>
      <vt:lpstr>'proračun 2020-2022'!Print_Area</vt:lpstr>
    </vt:vector>
  </TitlesOfParts>
  <Company>Grad Varaždin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Strelec</dc:creator>
  <cp:lastModifiedBy>Daliborka</cp:lastModifiedBy>
  <cp:lastPrinted>2019-12-18T10:55:34Z</cp:lastPrinted>
  <dcterms:created xsi:type="dcterms:W3CDTF">2015-12-09T11:23:14Z</dcterms:created>
  <dcterms:modified xsi:type="dcterms:W3CDTF">2019-12-18T10:55:54Z</dcterms:modified>
</cp:coreProperties>
</file>